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ФЕР'!$24:$24</definedName>
    <definedName name="_xlnm.Print_Area" localSheetId="1">'Ведомость объемов работ'!$A$1:$D$135</definedName>
    <definedName name="_xlnm.Print_Area" localSheetId="0">'Смета 12 гр. по ФЕР'!$A$1:$L$552</definedName>
  </definedNames>
  <calcPr calcId="145621"/>
</workbook>
</file>

<file path=xl/calcChain.xml><?xml version="1.0" encoding="utf-8"?>
<calcChain xmlns="http://schemas.openxmlformats.org/spreadsheetml/2006/main">
  <c r="D130" i="6" l="1"/>
  <c r="C130" i="6"/>
  <c r="B130" i="6"/>
  <c r="A130" i="6"/>
  <c r="D129" i="6"/>
  <c r="C129" i="6"/>
  <c r="B129" i="6"/>
  <c r="A129" i="6"/>
  <c r="D128" i="6"/>
  <c r="C128" i="6"/>
  <c r="B128" i="6"/>
  <c r="A128" i="6"/>
  <c r="D127" i="6"/>
  <c r="C127" i="6"/>
  <c r="B127" i="6"/>
  <c r="A127" i="6"/>
  <c r="D126" i="6"/>
  <c r="C126" i="6"/>
  <c r="B126" i="6"/>
  <c r="A126" i="6"/>
  <c r="D125" i="6"/>
  <c r="C125" i="6"/>
  <c r="B125" i="6"/>
  <c r="A125" i="6"/>
  <c r="D124" i="6"/>
  <c r="C124" i="6"/>
  <c r="B124" i="6"/>
  <c r="A124" i="6"/>
  <c r="D123" i="6"/>
  <c r="C123" i="6"/>
  <c r="B123" i="6"/>
  <c r="A123" i="6"/>
  <c r="D122" i="6"/>
  <c r="C122" i="6"/>
  <c r="B122" i="6"/>
  <c r="A122" i="6"/>
  <c r="D121" i="6"/>
  <c r="C121" i="6"/>
  <c r="B121" i="6"/>
  <c r="A121" i="6"/>
  <c r="D120" i="6"/>
  <c r="C120" i="6"/>
  <c r="B120" i="6"/>
  <c r="A120" i="6"/>
  <c r="D119" i="6"/>
  <c r="C119" i="6"/>
  <c r="B119" i="6"/>
  <c r="A119" i="6"/>
  <c r="D118" i="6"/>
  <c r="C118" i="6"/>
  <c r="B118" i="6"/>
  <c r="A118" i="6"/>
  <c r="D117" i="6"/>
  <c r="C117" i="6"/>
  <c r="B117" i="6"/>
  <c r="A117" i="6"/>
  <c r="A116" i="6"/>
  <c r="D115" i="6"/>
  <c r="C115" i="6"/>
  <c r="B115" i="6"/>
  <c r="A115" i="6"/>
  <c r="D114" i="6"/>
  <c r="C114" i="6"/>
  <c r="B114" i="6"/>
  <c r="A114" i="6"/>
  <c r="D113" i="6"/>
  <c r="C113" i="6"/>
  <c r="B113" i="6"/>
  <c r="A113" i="6"/>
  <c r="D112" i="6"/>
  <c r="C112" i="6"/>
  <c r="B112" i="6"/>
  <c r="A112" i="6"/>
  <c r="D111" i="6"/>
  <c r="C111" i="6"/>
  <c r="B111" i="6"/>
  <c r="A111" i="6"/>
  <c r="D110" i="6"/>
  <c r="C110" i="6"/>
  <c r="B110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D106" i="6"/>
  <c r="C106" i="6"/>
  <c r="B106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D99" i="6"/>
  <c r="C99" i="6"/>
  <c r="B99" i="6"/>
  <c r="A99" i="6"/>
  <c r="D98" i="6"/>
  <c r="C98" i="6"/>
  <c r="B98" i="6"/>
  <c r="A98" i="6"/>
  <c r="D97" i="6"/>
  <c r="C97" i="6"/>
  <c r="B97" i="6"/>
  <c r="A97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D89" i="6"/>
  <c r="C89" i="6"/>
  <c r="B89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D82" i="6"/>
  <c r="C82" i="6"/>
  <c r="B82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D71" i="6"/>
  <c r="C71" i="6"/>
  <c r="B71" i="6"/>
  <c r="A71" i="6"/>
  <c r="D70" i="6"/>
  <c r="C70" i="6"/>
  <c r="B70" i="6"/>
  <c r="A70" i="6"/>
  <c r="D69" i="6"/>
  <c r="C69" i="6"/>
  <c r="B69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550" i="5"/>
  <c r="I547" i="5"/>
  <c r="D550" i="5"/>
  <c r="D547" i="5"/>
  <c r="J526" i="5"/>
  <c r="C526" i="5"/>
  <c r="J525" i="5"/>
  <c r="C525" i="5"/>
  <c r="J524" i="5"/>
  <c r="C524" i="5"/>
  <c r="J523" i="5"/>
  <c r="C523" i="5"/>
  <c r="J522" i="5"/>
  <c r="C522" i="5"/>
  <c r="J521" i="5"/>
  <c r="K529" i="5" s="1"/>
  <c r="C521" i="5"/>
  <c r="J520" i="5"/>
  <c r="K528" i="5" s="1"/>
  <c r="C520" i="5"/>
  <c r="J519" i="5"/>
  <c r="C519" i="5"/>
  <c r="J518" i="5"/>
  <c r="C518" i="5"/>
  <c r="J517" i="5"/>
  <c r="C517" i="5"/>
  <c r="J516" i="5"/>
  <c r="K530" i="5" s="1"/>
  <c r="C516" i="5"/>
  <c r="J515" i="5"/>
  <c r="K531" i="5" s="1"/>
  <c r="C515" i="5"/>
  <c r="J514" i="5"/>
  <c r="C514" i="5"/>
  <c r="I19" i="5"/>
  <c r="A511" i="5"/>
  <c r="A507" i="5"/>
  <c r="A503" i="5"/>
  <c r="L501" i="5"/>
  <c r="Q501" i="5" s="1"/>
  <c r="Z501" i="5"/>
  <c r="Y501" i="5"/>
  <c r="X501" i="5"/>
  <c r="K500" i="5"/>
  <c r="J500" i="5"/>
  <c r="Z500" i="5"/>
  <c r="Y500" i="5"/>
  <c r="X500" i="5"/>
  <c r="H500" i="5"/>
  <c r="W500" i="5" s="1"/>
  <c r="F500" i="5"/>
  <c r="V500" i="5"/>
  <c r="T500" i="5"/>
  <c r="U500" i="5"/>
  <c r="S500" i="5"/>
  <c r="E500" i="5"/>
  <c r="D500" i="5"/>
  <c r="C500" i="5"/>
  <c r="B500" i="5"/>
  <c r="A500" i="5"/>
  <c r="K499" i="5"/>
  <c r="J499" i="5"/>
  <c r="Z499" i="5"/>
  <c r="Y499" i="5"/>
  <c r="X499" i="5"/>
  <c r="H499" i="5"/>
  <c r="W499" i="5" s="1"/>
  <c r="F499" i="5"/>
  <c r="V499" i="5"/>
  <c r="T499" i="5"/>
  <c r="U499" i="5"/>
  <c r="S499" i="5"/>
  <c r="E499" i="5"/>
  <c r="D499" i="5"/>
  <c r="C499" i="5"/>
  <c r="B499" i="5"/>
  <c r="A499" i="5"/>
  <c r="K498" i="5"/>
  <c r="J498" i="5"/>
  <c r="Z498" i="5"/>
  <c r="Y498" i="5"/>
  <c r="X498" i="5"/>
  <c r="H498" i="5"/>
  <c r="W498" i="5" s="1"/>
  <c r="F498" i="5"/>
  <c r="V498" i="5"/>
  <c r="T498" i="5"/>
  <c r="U498" i="5"/>
  <c r="S498" i="5"/>
  <c r="E498" i="5"/>
  <c r="D498" i="5"/>
  <c r="C498" i="5"/>
  <c r="B498" i="5"/>
  <c r="A498" i="5"/>
  <c r="L497" i="5"/>
  <c r="G497" i="5"/>
  <c r="E497" i="5"/>
  <c r="J496" i="5"/>
  <c r="F496" i="5"/>
  <c r="E496" i="5"/>
  <c r="J495" i="5"/>
  <c r="F495" i="5"/>
  <c r="E495" i="5"/>
  <c r="K494" i="5"/>
  <c r="J494" i="5"/>
  <c r="H494" i="5"/>
  <c r="G494" i="5"/>
  <c r="F494" i="5"/>
  <c r="K493" i="5"/>
  <c r="J493" i="5"/>
  <c r="H493" i="5"/>
  <c r="R493" i="5" s="1"/>
  <c r="G493" i="5"/>
  <c r="F493" i="5"/>
  <c r="K492" i="5"/>
  <c r="J492" i="5"/>
  <c r="H492" i="5"/>
  <c r="G492" i="5"/>
  <c r="F492" i="5"/>
  <c r="K491" i="5"/>
  <c r="J491" i="5"/>
  <c r="H491" i="5"/>
  <c r="R491" i="5" s="1"/>
  <c r="G491" i="5"/>
  <c r="F491" i="5"/>
  <c r="C490" i="5"/>
  <c r="V489" i="5"/>
  <c r="T489" i="5"/>
  <c r="U489" i="5"/>
  <c r="S489" i="5"/>
  <c r="F489" i="5"/>
  <c r="E489" i="5"/>
  <c r="D489" i="5"/>
  <c r="I489" i="5"/>
  <c r="C489" i="5"/>
  <c r="A489" i="5"/>
  <c r="L488" i="5"/>
  <c r="Q488" i="5" s="1"/>
  <c r="Z488" i="5"/>
  <c r="Y488" i="5"/>
  <c r="X488" i="5"/>
  <c r="K487" i="5"/>
  <c r="J488" i="5" s="1"/>
  <c r="P488" i="5" s="1"/>
  <c r="J487" i="5"/>
  <c r="H487" i="5"/>
  <c r="G488" i="5" s="1"/>
  <c r="O488" i="5" s="1"/>
  <c r="G487" i="5"/>
  <c r="F487" i="5"/>
  <c r="V487" i="5"/>
  <c r="T487" i="5"/>
  <c r="U487" i="5"/>
  <c r="S487" i="5"/>
  <c r="E487" i="5"/>
  <c r="D487" i="5"/>
  <c r="I487" i="5"/>
  <c r="B487" i="5"/>
  <c r="A487" i="5"/>
  <c r="L486" i="5"/>
  <c r="Q486" i="5" s="1"/>
  <c r="Z486" i="5"/>
  <c r="Y486" i="5"/>
  <c r="X486" i="5"/>
  <c r="L485" i="5"/>
  <c r="G485" i="5"/>
  <c r="E485" i="5"/>
  <c r="J484" i="5"/>
  <c r="F484" i="5"/>
  <c r="E484" i="5"/>
  <c r="J483" i="5"/>
  <c r="F483" i="5"/>
  <c r="E483" i="5"/>
  <c r="K482" i="5"/>
  <c r="J482" i="5"/>
  <c r="H482" i="5"/>
  <c r="G482" i="5"/>
  <c r="F482" i="5"/>
  <c r="K481" i="5"/>
  <c r="J481" i="5"/>
  <c r="H481" i="5"/>
  <c r="R481" i="5" s="1"/>
  <c r="G481" i="5"/>
  <c r="F481" i="5"/>
  <c r="K480" i="5"/>
  <c r="J480" i="5"/>
  <c r="H480" i="5"/>
  <c r="G480" i="5"/>
  <c r="F480" i="5"/>
  <c r="K479" i="5"/>
  <c r="J479" i="5"/>
  <c r="H479" i="5"/>
  <c r="R479" i="5" s="1"/>
  <c r="G479" i="5"/>
  <c r="F479" i="5"/>
  <c r="V478" i="5"/>
  <c r="K484" i="5" s="1"/>
  <c r="T478" i="5"/>
  <c r="K483" i="5" s="1"/>
  <c r="U478" i="5"/>
  <c r="H484" i="5" s="1"/>
  <c r="S478" i="5"/>
  <c r="H483" i="5" s="1"/>
  <c r="F478" i="5"/>
  <c r="E478" i="5"/>
  <c r="D478" i="5"/>
  <c r="I478" i="5"/>
  <c r="C478" i="5"/>
  <c r="A478" i="5"/>
  <c r="L477" i="5"/>
  <c r="Q477" i="5" s="1"/>
  <c r="Z477" i="5"/>
  <c r="Y477" i="5"/>
  <c r="X477" i="5"/>
  <c r="K476" i="5"/>
  <c r="J476" i="5"/>
  <c r="Z476" i="5"/>
  <c r="Y476" i="5"/>
  <c r="X476" i="5"/>
  <c r="H476" i="5"/>
  <c r="W476" i="5" s="1"/>
  <c r="F476" i="5"/>
  <c r="V476" i="5"/>
  <c r="T476" i="5"/>
  <c r="U476" i="5"/>
  <c r="S476" i="5"/>
  <c r="E476" i="5"/>
  <c r="D476" i="5"/>
  <c r="C476" i="5"/>
  <c r="B476" i="5"/>
  <c r="A476" i="5"/>
  <c r="L475" i="5"/>
  <c r="G475" i="5"/>
  <c r="E475" i="5"/>
  <c r="J474" i="5"/>
  <c r="F474" i="5"/>
  <c r="E474" i="5"/>
  <c r="J473" i="5"/>
  <c r="F473" i="5"/>
  <c r="E473" i="5"/>
  <c r="K472" i="5"/>
  <c r="J472" i="5"/>
  <c r="H472" i="5"/>
  <c r="G472" i="5"/>
  <c r="F472" i="5"/>
  <c r="K471" i="5"/>
  <c r="J471" i="5"/>
  <c r="H471" i="5"/>
  <c r="R471" i="5" s="1"/>
  <c r="G471" i="5"/>
  <c r="F471" i="5"/>
  <c r="K470" i="5"/>
  <c r="J470" i="5"/>
  <c r="H470" i="5"/>
  <c r="G470" i="5"/>
  <c r="F470" i="5"/>
  <c r="K469" i="5"/>
  <c r="J469" i="5"/>
  <c r="H469" i="5"/>
  <c r="R469" i="5" s="1"/>
  <c r="G469" i="5"/>
  <c r="F469" i="5"/>
  <c r="C468" i="5"/>
  <c r="V467" i="5"/>
  <c r="T467" i="5"/>
  <c r="U467" i="5"/>
  <c r="S467" i="5"/>
  <c r="F467" i="5"/>
  <c r="E467" i="5"/>
  <c r="D467" i="5"/>
  <c r="I467" i="5"/>
  <c r="C467" i="5"/>
  <c r="A467" i="5"/>
  <c r="L466" i="5"/>
  <c r="Q466" i="5" s="1"/>
  <c r="Z466" i="5"/>
  <c r="Y466" i="5"/>
  <c r="X466" i="5"/>
  <c r="K465" i="5"/>
  <c r="J465" i="5"/>
  <c r="Z465" i="5"/>
  <c r="Y465" i="5"/>
  <c r="X465" i="5"/>
  <c r="H465" i="5"/>
  <c r="W465" i="5" s="1"/>
  <c r="F465" i="5"/>
  <c r="V465" i="5"/>
  <c r="T465" i="5"/>
  <c r="U465" i="5"/>
  <c r="S465" i="5"/>
  <c r="E465" i="5"/>
  <c r="D465" i="5"/>
  <c r="C465" i="5"/>
  <c r="B465" i="5"/>
  <c r="A465" i="5"/>
  <c r="L464" i="5"/>
  <c r="G464" i="5"/>
  <c r="E464" i="5"/>
  <c r="J463" i="5"/>
  <c r="F463" i="5"/>
  <c r="E463" i="5"/>
  <c r="J462" i="5"/>
  <c r="F462" i="5"/>
  <c r="E462" i="5"/>
  <c r="K461" i="5"/>
  <c r="J461" i="5"/>
  <c r="H461" i="5"/>
  <c r="G461" i="5"/>
  <c r="F461" i="5"/>
  <c r="K460" i="5"/>
  <c r="J460" i="5"/>
  <c r="H460" i="5"/>
  <c r="R460" i="5" s="1"/>
  <c r="G460" i="5"/>
  <c r="F460" i="5"/>
  <c r="K459" i="5"/>
  <c r="J459" i="5"/>
  <c r="H459" i="5"/>
  <c r="G459" i="5"/>
  <c r="F459" i="5"/>
  <c r="K458" i="5"/>
  <c r="J458" i="5"/>
  <c r="H458" i="5"/>
  <c r="R458" i="5" s="1"/>
  <c r="G458" i="5"/>
  <c r="F458" i="5"/>
  <c r="C457" i="5"/>
  <c r="V456" i="5"/>
  <c r="T456" i="5"/>
  <c r="U456" i="5"/>
  <c r="S456" i="5"/>
  <c r="F456" i="5"/>
  <c r="E456" i="5"/>
  <c r="D456" i="5"/>
  <c r="I456" i="5"/>
  <c r="C456" i="5"/>
  <c r="A456" i="5"/>
  <c r="L455" i="5"/>
  <c r="Q455" i="5" s="1"/>
  <c r="Z455" i="5"/>
  <c r="Y455" i="5"/>
  <c r="W455" i="5"/>
  <c r="K454" i="5"/>
  <c r="J455" i="5" s="1"/>
  <c r="P455" i="5" s="1"/>
  <c r="J454" i="5"/>
  <c r="H454" i="5"/>
  <c r="G455" i="5" s="1"/>
  <c r="O455" i="5" s="1"/>
  <c r="G454" i="5"/>
  <c r="F454" i="5"/>
  <c r="V454" i="5"/>
  <c r="T454" i="5"/>
  <c r="U454" i="5"/>
  <c r="S454" i="5"/>
  <c r="E454" i="5"/>
  <c r="D454" i="5"/>
  <c r="I454" i="5"/>
  <c r="B454" i="5"/>
  <c r="A454" i="5"/>
  <c r="L453" i="5"/>
  <c r="Q453" i="5" s="1"/>
  <c r="Z453" i="5"/>
  <c r="Y453" i="5"/>
  <c r="W453" i="5"/>
  <c r="L452" i="5"/>
  <c r="G452" i="5"/>
  <c r="E452" i="5"/>
  <c r="J451" i="5"/>
  <c r="E451" i="5"/>
  <c r="J450" i="5"/>
  <c r="E450" i="5"/>
  <c r="K449" i="5"/>
  <c r="J449" i="5"/>
  <c r="H449" i="5"/>
  <c r="G449" i="5"/>
  <c r="F449" i="5"/>
  <c r="K448" i="5"/>
  <c r="J448" i="5"/>
  <c r="H448" i="5"/>
  <c r="R448" i="5" s="1"/>
  <c r="G448" i="5"/>
  <c r="F448" i="5"/>
  <c r="K447" i="5"/>
  <c r="J447" i="5"/>
  <c r="H447" i="5"/>
  <c r="G447" i="5"/>
  <c r="F447" i="5"/>
  <c r="K446" i="5"/>
  <c r="J446" i="5"/>
  <c r="H446" i="5"/>
  <c r="G446" i="5"/>
  <c r="F446" i="5"/>
  <c r="C445" i="5"/>
  <c r="V444" i="5"/>
  <c r="K451" i="5" s="1"/>
  <c r="T444" i="5"/>
  <c r="K450" i="5" s="1"/>
  <c r="U444" i="5"/>
  <c r="H451" i="5" s="1"/>
  <c r="S444" i="5"/>
  <c r="H450" i="5" s="1"/>
  <c r="F444" i="5"/>
  <c r="E444" i="5"/>
  <c r="D444" i="5"/>
  <c r="I444" i="5"/>
  <c r="C444" i="5"/>
  <c r="B444" i="5"/>
  <c r="A444" i="5"/>
  <c r="L443" i="5"/>
  <c r="Q443" i="5" s="1"/>
  <c r="Z443" i="5"/>
  <c r="X443" i="5"/>
  <c r="W443" i="5"/>
  <c r="K442" i="5"/>
  <c r="J443" i="5" s="1"/>
  <c r="P443" i="5" s="1"/>
  <c r="J442" i="5"/>
  <c r="H442" i="5"/>
  <c r="Y443" i="5" s="1"/>
  <c r="G442" i="5"/>
  <c r="F442" i="5"/>
  <c r="V442" i="5"/>
  <c r="T442" i="5"/>
  <c r="U442" i="5"/>
  <c r="S442" i="5"/>
  <c r="E442" i="5"/>
  <c r="D442" i="5"/>
  <c r="I442" i="5"/>
  <c r="B442" i="5"/>
  <c r="A442" i="5"/>
  <c r="L441" i="5"/>
  <c r="Q441" i="5" s="1"/>
  <c r="Z441" i="5"/>
  <c r="Y441" i="5"/>
  <c r="X441" i="5"/>
  <c r="L440" i="5"/>
  <c r="G440" i="5"/>
  <c r="E440" i="5"/>
  <c r="J439" i="5"/>
  <c r="F439" i="5"/>
  <c r="E439" i="5"/>
  <c r="J438" i="5"/>
  <c r="F438" i="5"/>
  <c r="E438" i="5"/>
  <c r="K437" i="5"/>
  <c r="J437" i="5"/>
  <c r="H437" i="5"/>
  <c r="G437" i="5"/>
  <c r="F437" i="5"/>
  <c r="K436" i="5"/>
  <c r="J436" i="5"/>
  <c r="H436" i="5"/>
  <c r="R436" i="5" s="1"/>
  <c r="G436" i="5"/>
  <c r="F436" i="5"/>
  <c r="K435" i="5"/>
  <c r="J435" i="5"/>
  <c r="H435" i="5"/>
  <c r="G435" i="5"/>
  <c r="F435" i="5"/>
  <c r="K434" i="5"/>
  <c r="J434" i="5"/>
  <c r="H434" i="5"/>
  <c r="R434" i="5" s="1"/>
  <c r="G434" i="5"/>
  <c r="F434" i="5"/>
  <c r="V433" i="5"/>
  <c r="K439" i="5" s="1"/>
  <c r="T433" i="5"/>
  <c r="K438" i="5" s="1"/>
  <c r="U433" i="5"/>
  <c r="H439" i="5" s="1"/>
  <c r="S433" i="5"/>
  <c r="H438" i="5" s="1"/>
  <c r="F433" i="5"/>
  <c r="E433" i="5"/>
  <c r="D433" i="5"/>
  <c r="I433" i="5"/>
  <c r="C433" i="5"/>
  <c r="A433" i="5"/>
  <c r="A432" i="5"/>
  <c r="A428" i="5"/>
  <c r="L426" i="5"/>
  <c r="Q426" i="5" s="1"/>
  <c r="Z426" i="5"/>
  <c r="Y426" i="5"/>
  <c r="X426" i="5"/>
  <c r="K425" i="5"/>
  <c r="J425" i="5"/>
  <c r="Z425" i="5"/>
  <c r="Y425" i="5"/>
  <c r="X425" i="5"/>
  <c r="H425" i="5"/>
  <c r="W425" i="5" s="1"/>
  <c r="F425" i="5"/>
  <c r="V425" i="5"/>
  <c r="T425" i="5"/>
  <c r="U425" i="5"/>
  <c r="S425" i="5"/>
  <c r="E425" i="5"/>
  <c r="D425" i="5"/>
  <c r="C425" i="5"/>
  <c r="B425" i="5"/>
  <c r="A425" i="5"/>
  <c r="K424" i="5"/>
  <c r="J424" i="5"/>
  <c r="Z424" i="5"/>
  <c r="Y424" i="5"/>
  <c r="X424" i="5"/>
  <c r="H424" i="5"/>
  <c r="W424" i="5" s="1"/>
  <c r="F424" i="5"/>
  <c r="V424" i="5"/>
  <c r="T424" i="5"/>
  <c r="U424" i="5"/>
  <c r="S424" i="5"/>
  <c r="E424" i="5"/>
  <c r="D424" i="5"/>
  <c r="C424" i="5"/>
  <c r="B424" i="5"/>
  <c r="A424" i="5"/>
  <c r="K423" i="5"/>
  <c r="J423" i="5"/>
  <c r="Z423" i="5"/>
  <c r="Y423" i="5"/>
  <c r="X423" i="5"/>
  <c r="H423" i="5"/>
  <c r="W423" i="5" s="1"/>
  <c r="F423" i="5"/>
  <c r="V423" i="5"/>
  <c r="T423" i="5"/>
  <c r="U423" i="5"/>
  <c r="S423" i="5"/>
  <c r="E423" i="5"/>
  <c r="D423" i="5"/>
  <c r="C423" i="5"/>
  <c r="B423" i="5"/>
  <c r="A423" i="5"/>
  <c r="K422" i="5"/>
  <c r="J422" i="5"/>
  <c r="Z422" i="5"/>
  <c r="Y422" i="5"/>
  <c r="X422" i="5"/>
  <c r="H422" i="5"/>
  <c r="W422" i="5" s="1"/>
  <c r="F422" i="5"/>
  <c r="V422" i="5"/>
  <c r="T422" i="5"/>
  <c r="U422" i="5"/>
  <c r="S422" i="5"/>
  <c r="E422" i="5"/>
  <c r="D422" i="5"/>
  <c r="C422" i="5"/>
  <c r="B422" i="5"/>
  <c r="A422" i="5"/>
  <c r="L421" i="5"/>
  <c r="G421" i="5"/>
  <c r="E421" i="5"/>
  <c r="J420" i="5"/>
  <c r="F420" i="5"/>
  <c r="E420" i="5"/>
  <c r="J419" i="5"/>
  <c r="F419" i="5"/>
  <c r="E419" i="5"/>
  <c r="K418" i="5"/>
  <c r="J418" i="5"/>
  <c r="H418" i="5"/>
  <c r="G418" i="5"/>
  <c r="F418" i="5"/>
  <c r="K417" i="5"/>
  <c r="J417" i="5"/>
  <c r="H417" i="5"/>
  <c r="R417" i="5" s="1"/>
  <c r="G417" i="5"/>
  <c r="F417" i="5"/>
  <c r="K416" i="5"/>
  <c r="J416" i="5"/>
  <c r="H416" i="5"/>
  <c r="G416" i="5"/>
  <c r="F416" i="5"/>
  <c r="K415" i="5"/>
  <c r="J415" i="5"/>
  <c r="H415" i="5"/>
  <c r="R415" i="5" s="1"/>
  <c r="G415" i="5"/>
  <c r="F415" i="5"/>
  <c r="C414" i="5"/>
  <c r="V413" i="5"/>
  <c r="T413" i="5"/>
  <c r="U413" i="5"/>
  <c r="S413" i="5"/>
  <c r="F413" i="5"/>
  <c r="E413" i="5"/>
  <c r="D413" i="5"/>
  <c r="I413" i="5"/>
  <c r="C413" i="5"/>
  <c r="A413" i="5"/>
  <c r="L412" i="5"/>
  <c r="Q412" i="5" s="1"/>
  <c r="Z412" i="5"/>
  <c r="Y412" i="5"/>
  <c r="X412" i="5"/>
  <c r="K411" i="5"/>
  <c r="J411" i="5"/>
  <c r="Z411" i="5"/>
  <c r="Y411" i="5"/>
  <c r="X411" i="5"/>
  <c r="H411" i="5"/>
  <c r="W411" i="5" s="1"/>
  <c r="F411" i="5"/>
  <c r="V411" i="5"/>
  <c r="T411" i="5"/>
  <c r="U411" i="5"/>
  <c r="S411" i="5"/>
  <c r="E411" i="5"/>
  <c r="D411" i="5"/>
  <c r="C411" i="5"/>
  <c r="B411" i="5"/>
  <c r="A411" i="5"/>
  <c r="K410" i="5"/>
  <c r="J410" i="5"/>
  <c r="Z410" i="5"/>
  <c r="Y410" i="5"/>
  <c r="X410" i="5"/>
  <c r="H410" i="5"/>
  <c r="W410" i="5" s="1"/>
  <c r="F410" i="5"/>
  <c r="V410" i="5"/>
  <c r="T410" i="5"/>
  <c r="U410" i="5"/>
  <c r="S410" i="5"/>
  <c r="E410" i="5"/>
  <c r="D410" i="5"/>
  <c r="C410" i="5"/>
  <c r="B410" i="5"/>
  <c r="A410" i="5"/>
  <c r="L409" i="5"/>
  <c r="G409" i="5"/>
  <c r="E409" i="5"/>
  <c r="J408" i="5"/>
  <c r="F408" i="5"/>
  <c r="E408" i="5"/>
  <c r="J407" i="5"/>
  <c r="F407" i="5"/>
  <c r="E407" i="5"/>
  <c r="K406" i="5"/>
  <c r="J406" i="5"/>
  <c r="H406" i="5"/>
  <c r="G406" i="5"/>
  <c r="F406" i="5"/>
  <c r="K405" i="5"/>
  <c r="J405" i="5"/>
  <c r="H405" i="5"/>
  <c r="R405" i="5" s="1"/>
  <c r="G405" i="5"/>
  <c r="F405" i="5"/>
  <c r="K404" i="5"/>
  <c r="J404" i="5"/>
  <c r="H404" i="5"/>
  <c r="G404" i="5"/>
  <c r="F404" i="5"/>
  <c r="K403" i="5"/>
  <c r="J403" i="5"/>
  <c r="H403" i="5"/>
  <c r="G403" i="5"/>
  <c r="F403" i="5"/>
  <c r="V402" i="5"/>
  <c r="T402" i="5"/>
  <c r="U402" i="5"/>
  <c r="S402" i="5"/>
  <c r="F402" i="5"/>
  <c r="E402" i="5"/>
  <c r="D402" i="5"/>
  <c r="I402" i="5"/>
  <c r="C402" i="5"/>
  <c r="A402" i="5"/>
  <c r="L401" i="5"/>
  <c r="Q401" i="5" s="1"/>
  <c r="Z401" i="5"/>
  <c r="Y401" i="5"/>
  <c r="X401" i="5"/>
  <c r="K400" i="5"/>
  <c r="J401" i="5" s="1"/>
  <c r="P401" i="5" s="1"/>
  <c r="J400" i="5"/>
  <c r="H400" i="5"/>
  <c r="G400" i="5"/>
  <c r="F400" i="5"/>
  <c r="V400" i="5"/>
  <c r="T400" i="5"/>
  <c r="U400" i="5"/>
  <c r="S400" i="5"/>
  <c r="E400" i="5"/>
  <c r="D400" i="5"/>
  <c r="I400" i="5"/>
  <c r="B400" i="5"/>
  <c r="A400" i="5"/>
  <c r="L399" i="5"/>
  <c r="Q399" i="5" s="1"/>
  <c r="Z399" i="5"/>
  <c r="Y399" i="5"/>
  <c r="X399" i="5"/>
  <c r="K398" i="5"/>
  <c r="J398" i="5"/>
  <c r="Z398" i="5"/>
  <c r="Y398" i="5"/>
  <c r="X398" i="5"/>
  <c r="H398" i="5"/>
  <c r="W398" i="5" s="1"/>
  <c r="F398" i="5"/>
  <c r="V398" i="5"/>
  <c r="T398" i="5"/>
  <c r="U398" i="5"/>
  <c r="S398" i="5"/>
  <c r="E398" i="5"/>
  <c r="D398" i="5"/>
  <c r="C398" i="5"/>
  <c r="B398" i="5"/>
  <c r="A398" i="5"/>
  <c r="L397" i="5"/>
  <c r="G397" i="5"/>
  <c r="E397" i="5"/>
  <c r="J396" i="5"/>
  <c r="F396" i="5"/>
  <c r="E396" i="5"/>
  <c r="J395" i="5"/>
  <c r="F395" i="5"/>
  <c r="E395" i="5"/>
  <c r="K394" i="5"/>
  <c r="J394" i="5"/>
  <c r="H394" i="5"/>
  <c r="G394" i="5"/>
  <c r="F394" i="5"/>
  <c r="K393" i="5"/>
  <c r="J393" i="5"/>
  <c r="H393" i="5"/>
  <c r="R393" i="5" s="1"/>
  <c r="G393" i="5"/>
  <c r="F393" i="5"/>
  <c r="K392" i="5"/>
  <c r="J392" i="5"/>
  <c r="H392" i="5"/>
  <c r="G392" i="5"/>
  <c r="F392" i="5"/>
  <c r="K391" i="5"/>
  <c r="J391" i="5"/>
  <c r="H391" i="5"/>
  <c r="G391" i="5"/>
  <c r="F391" i="5"/>
  <c r="C390" i="5"/>
  <c r="V389" i="5"/>
  <c r="T389" i="5"/>
  <c r="U389" i="5"/>
  <c r="S389" i="5"/>
  <c r="F389" i="5"/>
  <c r="E389" i="5"/>
  <c r="D389" i="5"/>
  <c r="I389" i="5"/>
  <c r="C389" i="5"/>
  <c r="A389" i="5"/>
  <c r="L388" i="5"/>
  <c r="Q388" i="5" s="1"/>
  <c r="Z388" i="5"/>
  <c r="Y388" i="5"/>
  <c r="X388" i="5"/>
  <c r="K387" i="5"/>
  <c r="J388" i="5" s="1"/>
  <c r="P388" i="5" s="1"/>
  <c r="J387" i="5"/>
  <c r="H387" i="5"/>
  <c r="G388" i="5" s="1"/>
  <c r="O388" i="5" s="1"/>
  <c r="G387" i="5"/>
  <c r="F387" i="5"/>
  <c r="V387" i="5"/>
  <c r="T387" i="5"/>
  <c r="U387" i="5"/>
  <c r="S387" i="5"/>
  <c r="E387" i="5"/>
  <c r="D387" i="5"/>
  <c r="I387" i="5"/>
  <c r="B387" i="5"/>
  <c r="A387" i="5"/>
  <c r="L386" i="5"/>
  <c r="Q386" i="5" s="1"/>
  <c r="Z386" i="5"/>
  <c r="Y386" i="5"/>
  <c r="X386" i="5"/>
  <c r="L385" i="5"/>
  <c r="G385" i="5"/>
  <c r="E385" i="5"/>
  <c r="J384" i="5"/>
  <c r="F384" i="5"/>
  <c r="E384" i="5"/>
  <c r="J383" i="5"/>
  <c r="F383" i="5"/>
  <c r="E383" i="5"/>
  <c r="K382" i="5"/>
  <c r="J382" i="5"/>
  <c r="H382" i="5"/>
  <c r="G382" i="5"/>
  <c r="F382" i="5"/>
  <c r="K381" i="5"/>
  <c r="J381" i="5"/>
  <c r="H381" i="5"/>
  <c r="R381" i="5" s="1"/>
  <c r="G381" i="5"/>
  <c r="F381" i="5"/>
  <c r="K380" i="5"/>
  <c r="J380" i="5"/>
  <c r="H380" i="5"/>
  <c r="G380" i="5"/>
  <c r="F380" i="5"/>
  <c r="K379" i="5"/>
  <c r="J379" i="5"/>
  <c r="H379" i="5"/>
  <c r="G379" i="5"/>
  <c r="F379" i="5"/>
  <c r="V378" i="5"/>
  <c r="K384" i="5" s="1"/>
  <c r="T378" i="5"/>
  <c r="K383" i="5" s="1"/>
  <c r="U378" i="5"/>
  <c r="H384" i="5" s="1"/>
  <c r="S378" i="5"/>
  <c r="H383" i="5" s="1"/>
  <c r="F378" i="5"/>
  <c r="E378" i="5"/>
  <c r="D378" i="5"/>
  <c r="I378" i="5"/>
  <c r="C378" i="5"/>
  <c r="A378" i="5"/>
  <c r="L377" i="5"/>
  <c r="Q377" i="5" s="1"/>
  <c r="Z377" i="5"/>
  <c r="Y377" i="5"/>
  <c r="X377" i="5"/>
  <c r="K376" i="5"/>
  <c r="J376" i="5"/>
  <c r="Z376" i="5"/>
  <c r="Y376" i="5"/>
  <c r="X376" i="5"/>
  <c r="H376" i="5"/>
  <c r="W376" i="5" s="1"/>
  <c r="F376" i="5"/>
  <c r="V376" i="5"/>
  <c r="T376" i="5"/>
  <c r="U376" i="5"/>
  <c r="S376" i="5"/>
  <c r="E376" i="5"/>
  <c r="D376" i="5"/>
  <c r="C376" i="5"/>
  <c r="B376" i="5"/>
  <c r="A376" i="5"/>
  <c r="L375" i="5"/>
  <c r="G375" i="5"/>
  <c r="E375" i="5"/>
  <c r="J374" i="5"/>
  <c r="F374" i="5"/>
  <c r="E374" i="5"/>
  <c r="J373" i="5"/>
  <c r="F373" i="5"/>
  <c r="E373" i="5"/>
  <c r="K372" i="5"/>
  <c r="J372" i="5"/>
  <c r="H372" i="5"/>
  <c r="G372" i="5"/>
  <c r="F372" i="5"/>
  <c r="K371" i="5"/>
  <c r="J371" i="5"/>
  <c r="H371" i="5"/>
  <c r="R371" i="5" s="1"/>
  <c r="G371" i="5"/>
  <c r="F371" i="5"/>
  <c r="K370" i="5"/>
  <c r="J370" i="5"/>
  <c r="H370" i="5"/>
  <c r="G370" i="5"/>
  <c r="F370" i="5"/>
  <c r="K369" i="5"/>
  <c r="J369" i="5"/>
  <c r="H369" i="5"/>
  <c r="G369" i="5"/>
  <c r="F369" i="5"/>
  <c r="C368" i="5"/>
  <c r="V367" i="5"/>
  <c r="K374" i="5" s="1"/>
  <c r="T367" i="5"/>
  <c r="U367" i="5"/>
  <c r="S367" i="5"/>
  <c r="F367" i="5"/>
  <c r="E367" i="5"/>
  <c r="D367" i="5"/>
  <c r="I367" i="5"/>
  <c r="C367" i="5"/>
  <c r="A367" i="5"/>
  <c r="L366" i="5"/>
  <c r="Q366" i="5" s="1"/>
  <c r="Z366" i="5"/>
  <c r="Y366" i="5"/>
  <c r="X366" i="5"/>
  <c r="K365" i="5"/>
  <c r="J365" i="5"/>
  <c r="Z365" i="5"/>
  <c r="Y365" i="5"/>
  <c r="X365" i="5"/>
  <c r="H365" i="5"/>
  <c r="W365" i="5" s="1"/>
  <c r="F365" i="5"/>
  <c r="V365" i="5"/>
  <c r="T365" i="5"/>
  <c r="U365" i="5"/>
  <c r="S365" i="5"/>
  <c r="E365" i="5"/>
  <c r="D365" i="5"/>
  <c r="C365" i="5"/>
  <c r="B365" i="5"/>
  <c r="A365" i="5"/>
  <c r="L364" i="5"/>
  <c r="G364" i="5"/>
  <c r="E364" i="5"/>
  <c r="J363" i="5"/>
  <c r="F363" i="5"/>
  <c r="E363" i="5"/>
  <c r="J362" i="5"/>
  <c r="F362" i="5"/>
  <c r="E362" i="5"/>
  <c r="K361" i="5"/>
  <c r="J361" i="5"/>
  <c r="H361" i="5"/>
  <c r="G361" i="5"/>
  <c r="F361" i="5"/>
  <c r="K360" i="5"/>
  <c r="J360" i="5"/>
  <c r="H360" i="5"/>
  <c r="R360" i="5" s="1"/>
  <c r="G360" i="5"/>
  <c r="F360" i="5"/>
  <c r="K359" i="5"/>
  <c r="J359" i="5"/>
  <c r="H359" i="5"/>
  <c r="G359" i="5"/>
  <c r="F359" i="5"/>
  <c r="K358" i="5"/>
  <c r="J358" i="5"/>
  <c r="H358" i="5"/>
  <c r="R358" i="5" s="1"/>
  <c r="G358" i="5"/>
  <c r="F358" i="5"/>
  <c r="V357" i="5"/>
  <c r="T357" i="5"/>
  <c r="U357" i="5"/>
  <c r="S357" i="5"/>
  <c r="F357" i="5"/>
  <c r="E357" i="5"/>
  <c r="D357" i="5"/>
  <c r="I357" i="5"/>
  <c r="C357" i="5"/>
  <c r="A357" i="5"/>
  <c r="L356" i="5"/>
  <c r="Q356" i="5" s="1"/>
  <c r="Z356" i="5"/>
  <c r="X356" i="5"/>
  <c r="W356" i="5"/>
  <c r="K355" i="5"/>
  <c r="J356" i="5" s="1"/>
  <c r="P356" i="5" s="1"/>
  <c r="J355" i="5"/>
  <c r="H355" i="5"/>
  <c r="G356" i="5" s="1"/>
  <c r="O356" i="5" s="1"/>
  <c r="G355" i="5"/>
  <c r="F355" i="5"/>
  <c r="V355" i="5"/>
  <c r="T355" i="5"/>
  <c r="U355" i="5"/>
  <c r="S355" i="5"/>
  <c r="E355" i="5"/>
  <c r="D355" i="5"/>
  <c r="I355" i="5"/>
  <c r="B355" i="5"/>
  <c r="A355" i="5"/>
  <c r="L354" i="5"/>
  <c r="Q354" i="5" s="1"/>
  <c r="Z354" i="5"/>
  <c r="Y354" i="5"/>
  <c r="W354" i="5"/>
  <c r="L353" i="5"/>
  <c r="G353" i="5"/>
  <c r="E353" i="5"/>
  <c r="J352" i="5"/>
  <c r="E352" i="5"/>
  <c r="J351" i="5"/>
  <c r="E351" i="5"/>
  <c r="K350" i="5"/>
  <c r="J350" i="5"/>
  <c r="H350" i="5"/>
  <c r="G350" i="5"/>
  <c r="F350" i="5"/>
  <c r="K349" i="5"/>
  <c r="J349" i="5"/>
  <c r="H349" i="5"/>
  <c r="R349" i="5" s="1"/>
  <c r="G349" i="5"/>
  <c r="F349" i="5"/>
  <c r="K348" i="5"/>
  <c r="J348" i="5"/>
  <c r="H348" i="5"/>
  <c r="G348" i="5"/>
  <c r="F348" i="5"/>
  <c r="K347" i="5"/>
  <c r="J347" i="5"/>
  <c r="H347" i="5"/>
  <c r="R347" i="5" s="1"/>
  <c r="G347" i="5"/>
  <c r="F347" i="5"/>
  <c r="V346" i="5"/>
  <c r="K352" i="5" s="1"/>
  <c r="T346" i="5"/>
  <c r="K351" i="5" s="1"/>
  <c r="U346" i="5"/>
  <c r="H352" i="5" s="1"/>
  <c r="S346" i="5"/>
  <c r="H351" i="5" s="1"/>
  <c r="F346" i="5"/>
  <c r="E346" i="5"/>
  <c r="D346" i="5"/>
  <c r="I346" i="5"/>
  <c r="C346" i="5"/>
  <c r="B346" i="5"/>
  <c r="A346" i="5"/>
  <c r="A345" i="5"/>
  <c r="L343" i="5"/>
  <c r="Q343" i="5" s="1"/>
  <c r="Z343" i="5"/>
  <c r="Y343" i="5"/>
  <c r="X343" i="5"/>
  <c r="K342" i="5"/>
  <c r="J343" i="5" s="1"/>
  <c r="P343" i="5" s="1"/>
  <c r="J342" i="5"/>
  <c r="H342" i="5"/>
  <c r="G342" i="5"/>
  <c r="F342" i="5"/>
  <c r="V342" i="5"/>
  <c r="T342" i="5"/>
  <c r="U342" i="5"/>
  <c r="S342" i="5"/>
  <c r="E342" i="5"/>
  <c r="D342" i="5"/>
  <c r="I342" i="5"/>
  <c r="B342" i="5"/>
  <c r="A342" i="5"/>
  <c r="L341" i="5"/>
  <c r="Q341" i="5" s="1"/>
  <c r="Z341" i="5"/>
  <c r="Y341" i="5"/>
  <c r="X341" i="5"/>
  <c r="K340" i="5"/>
  <c r="J341" i="5" s="1"/>
  <c r="P341" i="5" s="1"/>
  <c r="J340" i="5"/>
  <c r="H340" i="5"/>
  <c r="G340" i="5"/>
  <c r="F340" i="5"/>
  <c r="V340" i="5"/>
  <c r="T340" i="5"/>
  <c r="U340" i="5"/>
  <c r="S340" i="5"/>
  <c r="E340" i="5"/>
  <c r="D340" i="5"/>
  <c r="I340" i="5"/>
  <c r="B340" i="5"/>
  <c r="A340" i="5"/>
  <c r="L339" i="5"/>
  <c r="Q339" i="5" s="1"/>
  <c r="Z339" i="5"/>
  <c r="Y339" i="5"/>
  <c r="X339" i="5"/>
  <c r="L338" i="5"/>
  <c r="G338" i="5"/>
  <c r="E338" i="5"/>
  <c r="J337" i="5"/>
  <c r="F337" i="5"/>
  <c r="E337" i="5"/>
  <c r="J336" i="5"/>
  <c r="F336" i="5"/>
  <c r="E336" i="5"/>
  <c r="K335" i="5"/>
  <c r="J335" i="5"/>
  <c r="H335" i="5"/>
  <c r="G335" i="5"/>
  <c r="F335" i="5"/>
  <c r="K334" i="5"/>
  <c r="J334" i="5"/>
  <c r="H334" i="5"/>
  <c r="R334" i="5" s="1"/>
  <c r="G334" i="5"/>
  <c r="F334" i="5"/>
  <c r="K333" i="5"/>
  <c r="J333" i="5"/>
  <c r="H333" i="5"/>
  <c r="G333" i="5"/>
  <c r="F333" i="5"/>
  <c r="K332" i="5"/>
  <c r="J332" i="5"/>
  <c r="H332" i="5"/>
  <c r="G332" i="5"/>
  <c r="F332" i="5"/>
  <c r="V331" i="5"/>
  <c r="K337" i="5" s="1"/>
  <c r="T331" i="5"/>
  <c r="K336" i="5" s="1"/>
  <c r="U331" i="5"/>
  <c r="H337" i="5" s="1"/>
  <c r="S331" i="5"/>
  <c r="H336" i="5" s="1"/>
  <c r="F331" i="5"/>
  <c r="E331" i="5"/>
  <c r="D331" i="5"/>
  <c r="I331" i="5"/>
  <c r="C331" i="5"/>
  <c r="A331" i="5"/>
  <c r="L330" i="5"/>
  <c r="Q330" i="5" s="1"/>
  <c r="Z330" i="5"/>
  <c r="Y330" i="5"/>
  <c r="X330" i="5"/>
  <c r="K329" i="5"/>
  <c r="J330" i="5" s="1"/>
  <c r="P330" i="5" s="1"/>
  <c r="J329" i="5"/>
  <c r="H329" i="5"/>
  <c r="G330" i="5" s="1"/>
  <c r="O330" i="5" s="1"/>
  <c r="G329" i="5"/>
  <c r="F329" i="5"/>
  <c r="V329" i="5"/>
  <c r="T329" i="5"/>
  <c r="U329" i="5"/>
  <c r="S329" i="5"/>
  <c r="E329" i="5"/>
  <c r="D329" i="5"/>
  <c r="I329" i="5"/>
  <c r="C329" i="5"/>
  <c r="B329" i="5"/>
  <c r="A329" i="5"/>
  <c r="L328" i="5"/>
  <c r="Q328" i="5" s="1"/>
  <c r="Z328" i="5"/>
  <c r="Y328" i="5"/>
  <c r="X328" i="5"/>
  <c r="L327" i="5"/>
  <c r="G327" i="5"/>
  <c r="E327" i="5"/>
  <c r="J326" i="5"/>
  <c r="F326" i="5"/>
  <c r="E326" i="5"/>
  <c r="J325" i="5"/>
  <c r="F325" i="5"/>
  <c r="E325" i="5"/>
  <c r="K324" i="5"/>
  <c r="J324" i="5"/>
  <c r="H324" i="5"/>
  <c r="G324" i="5"/>
  <c r="F324" i="5"/>
  <c r="K323" i="5"/>
  <c r="J323" i="5"/>
  <c r="H323" i="5"/>
  <c r="R323" i="5" s="1"/>
  <c r="G323" i="5"/>
  <c r="F323" i="5"/>
  <c r="K322" i="5"/>
  <c r="J322" i="5"/>
  <c r="H322" i="5"/>
  <c r="G322" i="5"/>
  <c r="F322" i="5"/>
  <c r="K321" i="5"/>
  <c r="J321" i="5"/>
  <c r="H321" i="5"/>
  <c r="R321" i="5" s="1"/>
  <c r="G321" i="5"/>
  <c r="F321" i="5"/>
  <c r="V320" i="5"/>
  <c r="K326" i="5" s="1"/>
  <c r="T320" i="5"/>
  <c r="K325" i="5" s="1"/>
  <c r="U320" i="5"/>
  <c r="H326" i="5" s="1"/>
  <c r="S320" i="5"/>
  <c r="H325" i="5" s="1"/>
  <c r="F320" i="5"/>
  <c r="E320" i="5"/>
  <c r="D320" i="5"/>
  <c r="I320" i="5"/>
  <c r="C320" i="5"/>
  <c r="A320" i="5"/>
  <c r="L319" i="5"/>
  <c r="Q319" i="5" s="1"/>
  <c r="Z319" i="5"/>
  <c r="Y319" i="5"/>
  <c r="X319" i="5"/>
  <c r="K318" i="5"/>
  <c r="J319" i="5" s="1"/>
  <c r="P319" i="5" s="1"/>
  <c r="J318" i="5"/>
  <c r="H318" i="5"/>
  <c r="G319" i="5" s="1"/>
  <c r="O319" i="5" s="1"/>
  <c r="G318" i="5"/>
  <c r="F318" i="5"/>
  <c r="V318" i="5"/>
  <c r="T318" i="5"/>
  <c r="U318" i="5"/>
  <c r="S318" i="5"/>
  <c r="E318" i="5"/>
  <c r="D318" i="5"/>
  <c r="I318" i="5"/>
  <c r="B318" i="5"/>
  <c r="A318" i="5"/>
  <c r="L317" i="5"/>
  <c r="Q317" i="5" s="1"/>
  <c r="Z317" i="5"/>
  <c r="Y317" i="5"/>
  <c r="X317" i="5"/>
  <c r="K316" i="5"/>
  <c r="J317" i="5" s="1"/>
  <c r="P317" i="5" s="1"/>
  <c r="J316" i="5"/>
  <c r="H316" i="5"/>
  <c r="G316" i="5"/>
  <c r="F316" i="5"/>
  <c r="V316" i="5"/>
  <c r="T316" i="5"/>
  <c r="U316" i="5"/>
  <c r="S316" i="5"/>
  <c r="E316" i="5"/>
  <c r="D316" i="5"/>
  <c r="I316" i="5"/>
  <c r="B316" i="5"/>
  <c r="A316" i="5"/>
  <c r="L315" i="5"/>
  <c r="Q315" i="5" s="1"/>
  <c r="Z315" i="5"/>
  <c r="Y315" i="5"/>
  <c r="X315" i="5"/>
  <c r="L314" i="5"/>
  <c r="G314" i="5"/>
  <c r="E314" i="5"/>
  <c r="J313" i="5"/>
  <c r="F313" i="5"/>
  <c r="E313" i="5"/>
  <c r="J312" i="5"/>
  <c r="F312" i="5"/>
  <c r="E312" i="5"/>
  <c r="K311" i="5"/>
  <c r="J311" i="5"/>
  <c r="H311" i="5"/>
  <c r="G311" i="5"/>
  <c r="F311" i="5"/>
  <c r="K310" i="5"/>
  <c r="J310" i="5"/>
  <c r="H310" i="5"/>
  <c r="R310" i="5" s="1"/>
  <c r="G310" i="5"/>
  <c r="F310" i="5"/>
  <c r="K309" i="5"/>
  <c r="J309" i="5"/>
  <c r="H309" i="5"/>
  <c r="G309" i="5"/>
  <c r="F309" i="5"/>
  <c r="K308" i="5"/>
  <c r="J308" i="5"/>
  <c r="H308" i="5"/>
  <c r="R308" i="5" s="1"/>
  <c r="G308" i="5"/>
  <c r="F308" i="5"/>
  <c r="V307" i="5"/>
  <c r="K313" i="5" s="1"/>
  <c r="T307" i="5"/>
  <c r="K312" i="5" s="1"/>
  <c r="U307" i="5"/>
  <c r="H313" i="5" s="1"/>
  <c r="S307" i="5"/>
  <c r="H312" i="5" s="1"/>
  <c r="F307" i="5"/>
  <c r="E307" i="5"/>
  <c r="D307" i="5"/>
  <c r="I307" i="5"/>
  <c r="C307" i="5"/>
  <c r="A307" i="5"/>
  <c r="L306" i="5"/>
  <c r="Q306" i="5" s="1"/>
  <c r="Z306" i="5"/>
  <c r="Y306" i="5"/>
  <c r="X306" i="5"/>
  <c r="K305" i="5"/>
  <c r="J306" i="5" s="1"/>
  <c r="P306" i="5" s="1"/>
  <c r="J305" i="5"/>
  <c r="H305" i="5"/>
  <c r="G306" i="5" s="1"/>
  <c r="O306" i="5" s="1"/>
  <c r="G305" i="5"/>
  <c r="F305" i="5"/>
  <c r="V305" i="5"/>
  <c r="T305" i="5"/>
  <c r="U305" i="5"/>
  <c r="S305" i="5"/>
  <c r="E305" i="5"/>
  <c r="D305" i="5"/>
  <c r="I305" i="5"/>
  <c r="C305" i="5"/>
  <c r="B305" i="5"/>
  <c r="A305" i="5"/>
  <c r="L304" i="5"/>
  <c r="Q304" i="5" s="1"/>
  <c r="Z304" i="5"/>
  <c r="Y304" i="5"/>
  <c r="X304" i="5"/>
  <c r="L303" i="5"/>
  <c r="G303" i="5"/>
  <c r="E303" i="5"/>
  <c r="J302" i="5"/>
  <c r="F302" i="5"/>
  <c r="E302" i="5"/>
  <c r="J301" i="5"/>
  <c r="F301" i="5"/>
  <c r="E301" i="5"/>
  <c r="K300" i="5"/>
  <c r="J300" i="5"/>
  <c r="H300" i="5"/>
  <c r="G300" i="5"/>
  <c r="F300" i="5"/>
  <c r="K299" i="5"/>
  <c r="J299" i="5"/>
  <c r="H299" i="5"/>
  <c r="R299" i="5" s="1"/>
  <c r="G299" i="5"/>
  <c r="F299" i="5"/>
  <c r="K298" i="5"/>
  <c r="J298" i="5"/>
  <c r="H298" i="5"/>
  <c r="G298" i="5"/>
  <c r="F298" i="5"/>
  <c r="K297" i="5"/>
  <c r="J297" i="5"/>
  <c r="H297" i="5"/>
  <c r="R297" i="5" s="1"/>
  <c r="G297" i="5"/>
  <c r="F297" i="5"/>
  <c r="V296" i="5"/>
  <c r="K302" i="5" s="1"/>
  <c r="T296" i="5"/>
  <c r="K301" i="5" s="1"/>
  <c r="U296" i="5"/>
  <c r="H302" i="5" s="1"/>
  <c r="S296" i="5"/>
  <c r="H301" i="5" s="1"/>
  <c r="F296" i="5"/>
  <c r="E296" i="5"/>
  <c r="D296" i="5"/>
  <c r="I296" i="5"/>
  <c r="C296" i="5"/>
  <c r="A296" i="5"/>
  <c r="L295" i="5"/>
  <c r="Q295" i="5" s="1"/>
  <c r="Z295" i="5"/>
  <c r="Y295" i="5"/>
  <c r="X295" i="5"/>
  <c r="K294" i="5"/>
  <c r="J295" i="5" s="1"/>
  <c r="P295" i="5" s="1"/>
  <c r="J294" i="5"/>
  <c r="H294" i="5"/>
  <c r="G295" i="5" s="1"/>
  <c r="O295" i="5" s="1"/>
  <c r="G294" i="5"/>
  <c r="F294" i="5"/>
  <c r="V294" i="5"/>
  <c r="T294" i="5"/>
  <c r="U294" i="5"/>
  <c r="S294" i="5"/>
  <c r="E294" i="5"/>
  <c r="D294" i="5"/>
  <c r="I294" i="5"/>
  <c r="B294" i="5"/>
  <c r="A294" i="5"/>
  <c r="L293" i="5"/>
  <c r="Q293" i="5" s="1"/>
  <c r="Z293" i="5"/>
  <c r="Y293" i="5"/>
  <c r="X293" i="5"/>
  <c r="K292" i="5"/>
  <c r="J293" i="5" s="1"/>
  <c r="P293" i="5" s="1"/>
  <c r="J292" i="5"/>
  <c r="H292" i="5"/>
  <c r="G293" i="5" s="1"/>
  <c r="O293" i="5" s="1"/>
  <c r="G292" i="5"/>
  <c r="F292" i="5"/>
  <c r="V292" i="5"/>
  <c r="T292" i="5"/>
  <c r="U292" i="5"/>
  <c r="S292" i="5"/>
  <c r="E292" i="5"/>
  <c r="D292" i="5"/>
  <c r="I292" i="5"/>
  <c r="B292" i="5"/>
  <c r="A292" i="5"/>
  <c r="L291" i="5"/>
  <c r="Q291" i="5" s="1"/>
  <c r="Z291" i="5"/>
  <c r="Y291" i="5"/>
  <c r="X291" i="5"/>
  <c r="K290" i="5"/>
  <c r="J291" i="5" s="1"/>
  <c r="P291" i="5" s="1"/>
  <c r="J290" i="5"/>
  <c r="H290" i="5"/>
  <c r="G291" i="5" s="1"/>
  <c r="O291" i="5" s="1"/>
  <c r="G290" i="5"/>
  <c r="F290" i="5"/>
  <c r="V290" i="5"/>
  <c r="T290" i="5"/>
  <c r="U290" i="5"/>
  <c r="S290" i="5"/>
  <c r="E290" i="5"/>
  <c r="D290" i="5"/>
  <c r="I290" i="5"/>
  <c r="C290" i="5"/>
  <c r="B290" i="5"/>
  <c r="A290" i="5"/>
  <c r="L289" i="5"/>
  <c r="Q289" i="5" s="1"/>
  <c r="Z289" i="5"/>
  <c r="Y289" i="5"/>
  <c r="X289" i="5"/>
  <c r="L288" i="5"/>
  <c r="G288" i="5"/>
  <c r="E288" i="5"/>
  <c r="J287" i="5"/>
  <c r="F287" i="5"/>
  <c r="E287" i="5"/>
  <c r="J286" i="5"/>
  <c r="F286" i="5"/>
  <c r="E286" i="5"/>
  <c r="K285" i="5"/>
  <c r="J285" i="5"/>
  <c r="H285" i="5"/>
  <c r="G285" i="5"/>
  <c r="F285" i="5"/>
  <c r="K284" i="5"/>
  <c r="J284" i="5"/>
  <c r="H284" i="5"/>
  <c r="R284" i="5" s="1"/>
  <c r="G284" i="5"/>
  <c r="F284" i="5"/>
  <c r="K283" i="5"/>
  <c r="J283" i="5"/>
  <c r="H283" i="5"/>
  <c r="G283" i="5"/>
  <c r="F283" i="5"/>
  <c r="K282" i="5"/>
  <c r="J282" i="5"/>
  <c r="H282" i="5"/>
  <c r="R282" i="5" s="1"/>
  <c r="G282" i="5"/>
  <c r="F282" i="5"/>
  <c r="C281" i="5"/>
  <c r="V280" i="5"/>
  <c r="K287" i="5" s="1"/>
  <c r="T280" i="5"/>
  <c r="K286" i="5" s="1"/>
  <c r="U280" i="5"/>
  <c r="H287" i="5" s="1"/>
  <c r="S280" i="5"/>
  <c r="H286" i="5" s="1"/>
  <c r="F280" i="5"/>
  <c r="E280" i="5"/>
  <c r="D280" i="5"/>
  <c r="I280" i="5"/>
  <c r="C280" i="5"/>
  <c r="A280" i="5"/>
  <c r="L279" i="5"/>
  <c r="Q279" i="5" s="1"/>
  <c r="Z279" i="5"/>
  <c r="X279" i="5"/>
  <c r="W279" i="5"/>
  <c r="K278" i="5"/>
  <c r="J279" i="5" s="1"/>
  <c r="P279" i="5" s="1"/>
  <c r="J278" i="5"/>
  <c r="H278" i="5"/>
  <c r="Y279" i="5" s="1"/>
  <c r="G278" i="5"/>
  <c r="F278" i="5"/>
  <c r="V278" i="5"/>
  <c r="T278" i="5"/>
  <c r="U278" i="5"/>
  <c r="S278" i="5"/>
  <c r="E278" i="5"/>
  <c r="D278" i="5"/>
  <c r="I278" i="5"/>
  <c r="B278" i="5"/>
  <c r="A278" i="5"/>
  <c r="L277" i="5"/>
  <c r="Q277" i="5" s="1"/>
  <c r="Z277" i="5"/>
  <c r="X277" i="5"/>
  <c r="W277" i="5"/>
  <c r="K276" i="5"/>
  <c r="J277" i="5" s="1"/>
  <c r="P277" i="5" s="1"/>
  <c r="J276" i="5"/>
  <c r="H276" i="5"/>
  <c r="Y277" i="5" s="1"/>
  <c r="G276" i="5"/>
  <c r="F276" i="5"/>
  <c r="V276" i="5"/>
  <c r="T276" i="5"/>
  <c r="U276" i="5"/>
  <c r="S276" i="5"/>
  <c r="E276" i="5"/>
  <c r="D276" i="5"/>
  <c r="I276" i="5"/>
  <c r="B276" i="5"/>
  <c r="A276" i="5"/>
  <c r="L275" i="5"/>
  <c r="Q275" i="5" s="1"/>
  <c r="Z275" i="5"/>
  <c r="Y275" i="5"/>
  <c r="X275" i="5"/>
  <c r="L274" i="5"/>
  <c r="G274" i="5"/>
  <c r="E274" i="5"/>
  <c r="J273" i="5"/>
  <c r="F273" i="5"/>
  <c r="E273" i="5"/>
  <c r="J272" i="5"/>
  <c r="F272" i="5"/>
  <c r="E272" i="5"/>
  <c r="K271" i="5"/>
  <c r="J271" i="5"/>
  <c r="H271" i="5"/>
  <c r="G271" i="5"/>
  <c r="F271" i="5"/>
  <c r="K270" i="5"/>
  <c r="J270" i="5"/>
  <c r="H270" i="5"/>
  <c r="R270" i="5" s="1"/>
  <c r="G270" i="5"/>
  <c r="F270" i="5"/>
  <c r="K269" i="5"/>
  <c r="J269" i="5"/>
  <c r="H269" i="5"/>
  <c r="G269" i="5"/>
  <c r="F269" i="5"/>
  <c r="K268" i="5"/>
  <c r="J268" i="5"/>
  <c r="H268" i="5"/>
  <c r="R268" i="5" s="1"/>
  <c r="G268" i="5"/>
  <c r="F268" i="5"/>
  <c r="V267" i="5"/>
  <c r="K273" i="5" s="1"/>
  <c r="T267" i="5"/>
  <c r="K272" i="5" s="1"/>
  <c r="U267" i="5"/>
  <c r="H273" i="5" s="1"/>
  <c r="S267" i="5"/>
  <c r="H272" i="5" s="1"/>
  <c r="F267" i="5"/>
  <c r="E267" i="5"/>
  <c r="D267" i="5"/>
  <c r="I267" i="5"/>
  <c r="C267" i="5"/>
  <c r="A267" i="5"/>
  <c r="A266" i="5"/>
  <c r="A262" i="5"/>
  <c r="L260" i="5"/>
  <c r="Q260" i="5" s="1"/>
  <c r="Z260" i="5"/>
  <c r="Y260" i="5"/>
  <c r="X260" i="5"/>
  <c r="K259" i="5"/>
  <c r="J260" i="5" s="1"/>
  <c r="P260" i="5" s="1"/>
  <c r="J259" i="5"/>
  <c r="H259" i="5"/>
  <c r="G260" i="5" s="1"/>
  <c r="O260" i="5" s="1"/>
  <c r="G259" i="5"/>
  <c r="F259" i="5"/>
  <c r="V259" i="5"/>
  <c r="T259" i="5"/>
  <c r="U259" i="5"/>
  <c r="S259" i="5"/>
  <c r="E259" i="5"/>
  <c r="D259" i="5"/>
  <c r="I259" i="5"/>
  <c r="B259" i="5"/>
  <c r="A259" i="5"/>
  <c r="L258" i="5"/>
  <c r="Q258" i="5" s="1"/>
  <c r="Z258" i="5"/>
  <c r="Y258" i="5"/>
  <c r="X258" i="5"/>
  <c r="K257" i="5"/>
  <c r="J258" i="5" s="1"/>
  <c r="P258" i="5" s="1"/>
  <c r="J257" i="5"/>
  <c r="H257" i="5"/>
  <c r="G257" i="5"/>
  <c r="F257" i="5"/>
  <c r="V257" i="5"/>
  <c r="T257" i="5"/>
  <c r="U257" i="5"/>
  <c r="S257" i="5"/>
  <c r="E257" i="5"/>
  <c r="D257" i="5"/>
  <c r="I257" i="5"/>
  <c r="B257" i="5"/>
  <c r="A257" i="5"/>
  <c r="L256" i="5"/>
  <c r="Q256" i="5" s="1"/>
  <c r="Z256" i="5"/>
  <c r="Y256" i="5"/>
  <c r="W256" i="5"/>
  <c r="K255" i="5"/>
  <c r="J255" i="5"/>
  <c r="Z255" i="5"/>
  <c r="Y255" i="5"/>
  <c r="W255" i="5"/>
  <c r="H255" i="5"/>
  <c r="X255" i="5" s="1"/>
  <c r="F255" i="5"/>
  <c r="V255" i="5"/>
  <c r="T255" i="5"/>
  <c r="U255" i="5"/>
  <c r="S255" i="5"/>
  <c r="E255" i="5"/>
  <c r="D255" i="5"/>
  <c r="C255" i="5"/>
  <c r="B255" i="5"/>
  <c r="A255" i="5"/>
  <c r="K254" i="5"/>
  <c r="J254" i="5"/>
  <c r="Z254" i="5"/>
  <c r="Y254" i="5"/>
  <c r="W254" i="5"/>
  <c r="H254" i="5"/>
  <c r="X254" i="5" s="1"/>
  <c r="F254" i="5"/>
  <c r="V254" i="5"/>
  <c r="T254" i="5"/>
  <c r="U254" i="5"/>
  <c r="S254" i="5"/>
  <c r="E254" i="5"/>
  <c r="D254" i="5"/>
  <c r="C254" i="5"/>
  <c r="B254" i="5"/>
  <c r="A254" i="5"/>
  <c r="L253" i="5"/>
  <c r="G253" i="5"/>
  <c r="E253" i="5"/>
  <c r="J252" i="5"/>
  <c r="E252" i="5"/>
  <c r="J251" i="5"/>
  <c r="E251" i="5"/>
  <c r="K250" i="5"/>
  <c r="J250" i="5"/>
  <c r="H250" i="5"/>
  <c r="G250" i="5"/>
  <c r="F250" i="5"/>
  <c r="K249" i="5"/>
  <c r="J249" i="5"/>
  <c r="H249" i="5"/>
  <c r="G249" i="5"/>
  <c r="F249" i="5"/>
  <c r="K248" i="5"/>
  <c r="J248" i="5"/>
  <c r="H248" i="5"/>
  <c r="G248" i="5"/>
  <c r="F248" i="5"/>
  <c r="C247" i="5"/>
  <c r="V246" i="5"/>
  <c r="T246" i="5"/>
  <c r="K251" i="5" s="1"/>
  <c r="U246" i="5"/>
  <c r="S246" i="5"/>
  <c r="H251" i="5" s="1"/>
  <c r="F246" i="5"/>
  <c r="E246" i="5"/>
  <c r="D246" i="5"/>
  <c r="I246" i="5"/>
  <c r="C246" i="5"/>
  <c r="B246" i="5"/>
  <c r="A246" i="5"/>
  <c r="L245" i="5"/>
  <c r="Q245" i="5" s="1"/>
  <c r="Z245" i="5"/>
  <c r="X245" i="5"/>
  <c r="W245" i="5"/>
  <c r="K244" i="5"/>
  <c r="J245" i="5" s="1"/>
  <c r="P245" i="5" s="1"/>
  <c r="J244" i="5"/>
  <c r="H244" i="5"/>
  <c r="G245" i="5" s="1"/>
  <c r="O245" i="5" s="1"/>
  <c r="G244" i="5"/>
  <c r="F244" i="5"/>
  <c r="V244" i="5"/>
  <c r="T244" i="5"/>
  <c r="U244" i="5"/>
  <c r="S244" i="5"/>
  <c r="E244" i="5"/>
  <c r="D244" i="5"/>
  <c r="I244" i="5"/>
  <c r="B244" i="5"/>
  <c r="A244" i="5"/>
  <c r="L243" i="5"/>
  <c r="Q243" i="5" s="1"/>
  <c r="Z243" i="5"/>
  <c r="Y243" i="5"/>
  <c r="X243" i="5"/>
  <c r="L242" i="5"/>
  <c r="G242" i="5"/>
  <c r="E242" i="5"/>
  <c r="J241" i="5"/>
  <c r="F241" i="5"/>
  <c r="E241" i="5"/>
  <c r="J240" i="5"/>
  <c r="F240" i="5"/>
  <c r="E240" i="5"/>
  <c r="K239" i="5"/>
  <c r="J239" i="5"/>
  <c r="H239" i="5"/>
  <c r="G239" i="5"/>
  <c r="F239" i="5"/>
  <c r="K238" i="5"/>
  <c r="J238" i="5"/>
  <c r="H238" i="5"/>
  <c r="G238" i="5"/>
  <c r="F238" i="5"/>
  <c r="V237" i="5"/>
  <c r="K241" i="5" s="1"/>
  <c r="T237" i="5"/>
  <c r="K240" i="5" s="1"/>
  <c r="U237" i="5"/>
  <c r="H241" i="5" s="1"/>
  <c r="S237" i="5"/>
  <c r="H240" i="5" s="1"/>
  <c r="F237" i="5"/>
  <c r="E237" i="5"/>
  <c r="D237" i="5"/>
  <c r="I237" i="5"/>
  <c r="C237" i="5"/>
  <c r="A237" i="5"/>
  <c r="L236" i="5"/>
  <c r="Q236" i="5" s="1"/>
  <c r="Z236" i="5"/>
  <c r="X236" i="5"/>
  <c r="W236" i="5"/>
  <c r="K235" i="5"/>
  <c r="J236" i="5" s="1"/>
  <c r="P236" i="5" s="1"/>
  <c r="J235" i="5"/>
  <c r="H235" i="5"/>
  <c r="G236" i="5" s="1"/>
  <c r="O236" i="5" s="1"/>
  <c r="G235" i="5"/>
  <c r="F235" i="5"/>
  <c r="V235" i="5"/>
  <c r="T235" i="5"/>
  <c r="U235" i="5"/>
  <c r="S235" i="5"/>
  <c r="E235" i="5"/>
  <c r="D235" i="5"/>
  <c r="I235" i="5"/>
  <c r="B235" i="5"/>
  <c r="A235" i="5"/>
  <c r="L234" i="5"/>
  <c r="Q234" i="5" s="1"/>
  <c r="Z234" i="5"/>
  <c r="Y234" i="5"/>
  <c r="X234" i="5"/>
  <c r="L233" i="5"/>
  <c r="G233" i="5"/>
  <c r="E233" i="5"/>
  <c r="J232" i="5"/>
  <c r="F232" i="5"/>
  <c r="E232" i="5"/>
  <c r="J231" i="5"/>
  <c r="F231" i="5"/>
  <c r="E231" i="5"/>
  <c r="K230" i="5"/>
  <c r="J230" i="5"/>
  <c r="H230" i="5"/>
  <c r="G230" i="5"/>
  <c r="F230" i="5"/>
  <c r="K229" i="5"/>
  <c r="J229" i="5"/>
  <c r="H229" i="5"/>
  <c r="G229" i="5"/>
  <c r="F229" i="5"/>
  <c r="V228" i="5"/>
  <c r="K232" i="5" s="1"/>
  <c r="T228" i="5"/>
  <c r="K231" i="5" s="1"/>
  <c r="U228" i="5"/>
  <c r="H232" i="5" s="1"/>
  <c r="S228" i="5"/>
  <c r="H231" i="5" s="1"/>
  <c r="F228" i="5"/>
  <c r="E228" i="5"/>
  <c r="D228" i="5"/>
  <c r="I228" i="5"/>
  <c r="C228" i="5"/>
  <c r="A228" i="5"/>
  <c r="L227" i="5"/>
  <c r="Q227" i="5" s="1"/>
  <c r="Z227" i="5"/>
  <c r="X227" i="5"/>
  <c r="W227" i="5"/>
  <c r="K226" i="5"/>
  <c r="J227" i="5" s="1"/>
  <c r="P227" i="5" s="1"/>
  <c r="J226" i="5"/>
  <c r="H226" i="5"/>
  <c r="G227" i="5" s="1"/>
  <c r="O227" i="5" s="1"/>
  <c r="G226" i="5"/>
  <c r="F226" i="5"/>
  <c r="V226" i="5"/>
  <c r="T226" i="5"/>
  <c r="U226" i="5"/>
  <c r="S226" i="5"/>
  <c r="E226" i="5"/>
  <c r="D226" i="5"/>
  <c r="I226" i="5"/>
  <c r="B226" i="5"/>
  <c r="A226" i="5"/>
  <c r="L225" i="5"/>
  <c r="Q225" i="5" s="1"/>
  <c r="Z225" i="5"/>
  <c r="Y225" i="5"/>
  <c r="W225" i="5"/>
  <c r="L224" i="5"/>
  <c r="G224" i="5"/>
  <c r="E224" i="5"/>
  <c r="J223" i="5"/>
  <c r="E223" i="5"/>
  <c r="J222" i="5"/>
  <c r="E222" i="5"/>
  <c r="K221" i="5"/>
  <c r="J221" i="5"/>
  <c r="H221" i="5"/>
  <c r="G221" i="5"/>
  <c r="F221" i="5"/>
  <c r="K220" i="5"/>
  <c r="J220" i="5"/>
  <c r="H220" i="5"/>
  <c r="G220" i="5"/>
  <c r="F220" i="5"/>
  <c r="V219" i="5"/>
  <c r="K223" i="5" s="1"/>
  <c r="T219" i="5"/>
  <c r="K222" i="5" s="1"/>
  <c r="U219" i="5"/>
  <c r="H223" i="5" s="1"/>
  <c r="S219" i="5"/>
  <c r="H222" i="5" s="1"/>
  <c r="F219" i="5"/>
  <c r="E219" i="5"/>
  <c r="D219" i="5"/>
  <c r="I219" i="5"/>
  <c r="C219" i="5"/>
  <c r="B219" i="5"/>
  <c r="A219" i="5"/>
  <c r="L218" i="5"/>
  <c r="Q218" i="5" s="1"/>
  <c r="Z218" i="5"/>
  <c r="X218" i="5"/>
  <c r="W218" i="5"/>
  <c r="K217" i="5"/>
  <c r="J218" i="5" s="1"/>
  <c r="P218" i="5" s="1"/>
  <c r="J217" i="5"/>
  <c r="H217" i="5"/>
  <c r="G217" i="5"/>
  <c r="F217" i="5"/>
  <c r="V217" i="5"/>
  <c r="T217" i="5"/>
  <c r="U217" i="5"/>
  <c r="S217" i="5"/>
  <c r="E217" i="5"/>
  <c r="D217" i="5"/>
  <c r="I217" i="5"/>
  <c r="B217" i="5"/>
  <c r="A217" i="5"/>
  <c r="L216" i="5"/>
  <c r="Q216" i="5" s="1"/>
  <c r="Z216" i="5"/>
  <c r="Y216" i="5"/>
  <c r="X216" i="5"/>
  <c r="K215" i="5"/>
  <c r="J215" i="5"/>
  <c r="Z215" i="5"/>
  <c r="Y215" i="5"/>
  <c r="X215" i="5"/>
  <c r="H215" i="5"/>
  <c r="W215" i="5" s="1"/>
  <c r="F215" i="5"/>
  <c r="V215" i="5"/>
  <c r="T215" i="5"/>
  <c r="U215" i="5"/>
  <c r="S215" i="5"/>
  <c r="E215" i="5"/>
  <c r="D215" i="5"/>
  <c r="C215" i="5"/>
  <c r="B215" i="5"/>
  <c r="A215" i="5"/>
  <c r="L214" i="5"/>
  <c r="G214" i="5"/>
  <c r="E214" i="5"/>
  <c r="J213" i="5"/>
  <c r="F213" i="5"/>
  <c r="E213" i="5"/>
  <c r="J212" i="5"/>
  <c r="F212" i="5"/>
  <c r="E212" i="5"/>
  <c r="K211" i="5"/>
  <c r="J211" i="5"/>
  <c r="H211" i="5"/>
  <c r="G211" i="5"/>
  <c r="F211" i="5"/>
  <c r="K210" i="5"/>
  <c r="J210" i="5"/>
  <c r="H210" i="5"/>
  <c r="G210" i="5"/>
  <c r="F210" i="5"/>
  <c r="V209" i="5"/>
  <c r="T209" i="5"/>
  <c r="K212" i="5" s="1"/>
  <c r="U209" i="5"/>
  <c r="H213" i="5" s="1"/>
  <c r="S209" i="5"/>
  <c r="H212" i="5" s="1"/>
  <c r="F209" i="5"/>
  <c r="E209" i="5"/>
  <c r="D209" i="5"/>
  <c r="I209" i="5"/>
  <c r="C209" i="5"/>
  <c r="A209" i="5"/>
  <c r="L208" i="5"/>
  <c r="Q208" i="5" s="1"/>
  <c r="Z208" i="5"/>
  <c r="Y208" i="5"/>
  <c r="X208" i="5"/>
  <c r="C207" i="5"/>
  <c r="K206" i="5"/>
  <c r="J208" i="5" s="1"/>
  <c r="P208" i="5" s="1"/>
  <c r="J206" i="5"/>
  <c r="H206" i="5"/>
  <c r="G208" i="5" s="1"/>
  <c r="O208" i="5" s="1"/>
  <c r="G206" i="5"/>
  <c r="F206" i="5"/>
  <c r="V206" i="5"/>
  <c r="T206" i="5"/>
  <c r="U206" i="5"/>
  <c r="S206" i="5"/>
  <c r="E206" i="5"/>
  <c r="D206" i="5"/>
  <c r="I206" i="5"/>
  <c r="C206" i="5"/>
  <c r="B206" i="5"/>
  <c r="A206" i="5"/>
  <c r="L205" i="5"/>
  <c r="Q205" i="5" s="1"/>
  <c r="Z205" i="5"/>
  <c r="Y205" i="5"/>
  <c r="X205" i="5"/>
  <c r="C204" i="5"/>
  <c r="K203" i="5"/>
  <c r="J205" i="5" s="1"/>
  <c r="P205" i="5" s="1"/>
  <c r="J203" i="5"/>
  <c r="H203" i="5"/>
  <c r="G205" i="5" s="1"/>
  <c r="O205" i="5" s="1"/>
  <c r="G203" i="5"/>
  <c r="F203" i="5"/>
  <c r="V203" i="5"/>
  <c r="T203" i="5"/>
  <c r="U203" i="5"/>
  <c r="S203" i="5"/>
  <c r="E203" i="5"/>
  <c r="D203" i="5"/>
  <c r="I203" i="5"/>
  <c r="C203" i="5"/>
  <c r="B203" i="5"/>
  <c r="A203" i="5"/>
  <c r="L202" i="5"/>
  <c r="Q202" i="5" s="1"/>
  <c r="Z202" i="5"/>
  <c r="Y202" i="5"/>
  <c r="X202" i="5"/>
  <c r="C201" i="5"/>
  <c r="K200" i="5"/>
  <c r="J202" i="5" s="1"/>
  <c r="P202" i="5" s="1"/>
  <c r="J200" i="5"/>
  <c r="H200" i="5"/>
  <c r="G202" i="5" s="1"/>
  <c r="O202" i="5" s="1"/>
  <c r="G200" i="5"/>
  <c r="F200" i="5"/>
  <c r="V200" i="5"/>
  <c r="T200" i="5"/>
  <c r="U200" i="5"/>
  <c r="S200" i="5"/>
  <c r="E200" i="5"/>
  <c r="D200" i="5"/>
  <c r="I200" i="5"/>
  <c r="C200" i="5"/>
  <c r="B200" i="5"/>
  <c r="A200" i="5"/>
  <c r="L199" i="5"/>
  <c r="Q199" i="5" s="1"/>
  <c r="Z199" i="5"/>
  <c r="Y199" i="5"/>
  <c r="X199" i="5"/>
  <c r="C198" i="5"/>
  <c r="K197" i="5"/>
  <c r="J199" i="5" s="1"/>
  <c r="P199" i="5" s="1"/>
  <c r="J197" i="5"/>
  <c r="H197" i="5"/>
  <c r="G199" i="5" s="1"/>
  <c r="O199" i="5" s="1"/>
  <c r="G197" i="5"/>
  <c r="F197" i="5"/>
  <c r="V197" i="5"/>
  <c r="T197" i="5"/>
  <c r="U197" i="5"/>
  <c r="S197" i="5"/>
  <c r="E197" i="5"/>
  <c r="D197" i="5"/>
  <c r="I197" i="5"/>
  <c r="C197" i="5"/>
  <c r="B197" i="5"/>
  <c r="A197" i="5"/>
  <c r="L196" i="5"/>
  <c r="Q196" i="5" s="1"/>
  <c r="Z196" i="5"/>
  <c r="Y196" i="5"/>
  <c r="X196" i="5"/>
  <c r="L195" i="5"/>
  <c r="G195" i="5"/>
  <c r="E195" i="5"/>
  <c r="J194" i="5"/>
  <c r="F194" i="5"/>
  <c r="E194" i="5"/>
  <c r="J193" i="5"/>
  <c r="F193" i="5"/>
  <c r="E193" i="5"/>
  <c r="K192" i="5"/>
  <c r="J192" i="5"/>
  <c r="H192" i="5"/>
  <c r="G192" i="5"/>
  <c r="F192" i="5"/>
  <c r="K191" i="5"/>
  <c r="J191" i="5"/>
  <c r="H191" i="5"/>
  <c r="R191" i="5" s="1"/>
  <c r="G191" i="5"/>
  <c r="F191" i="5"/>
  <c r="K190" i="5"/>
  <c r="J190" i="5"/>
  <c r="H190" i="5"/>
  <c r="G190" i="5"/>
  <c r="F190" i="5"/>
  <c r="K189" i="5"/>
  <c r="J189" i="5"/>
  <c r="H189" i="5"/>
  <c r="R189" i="5" s="1"/>
  <c r="G189" i="5"/>
  <c r="F189" i="5"/>
  <c r="C188" i="5"/>
  <c r="V187" i="5"/>
  <c r="K194" i="5" s="1"/>
  <c r="T187" i="5"/>
  <c r="K193" i="5" s="1"/>
  <c r="U187" i="5"/>
  <c r="H194" i="5" s="1"/>
  <c r="S187" i="5"/>
  <c r="H193" i="5" s="1"/>
  <c r="F187" i="5"/>
  <c r="E187" i="5"/>
  <c r="D187" i="5"/>
  <c r="I187" i="5"/>
  <c r="C187" i="5"/>
  <c r="A187" i="5"/>
  <c r="L186" i="5"/>
  <c r="Q186" i="5" s="1"/>
  <c r="Z186" i="5"/>
  <c r="Y186" i="5"/>
  <c r="X186" i="5"/>
  <c r="L185" i="5"/>
  <c r="G185" i="5"/>
  <c r="E185" i="5"/>
  <c r="J184" i="5"/>
  <c r="F184" i="5"/>
  <c r="E184" i="5"/>
  <c r="J183" i="5"/>
  <c r="F183" i="5"/>
  <c r="E183" i="5"/>
  <c r="K182" i="5"/>
  <c r="J182" i="5"/>
  <c r="H182" i="5"/>
  <c r="G182" i="5"/>
  <c r="F182" i="5"/>
  <c r="K181" i="5"/>
  <c r="J181" i="5"/>
  <c r="H181" i="5"/>
  <c r="R181" i="5" s="1"/>
  <c r="G181" i="5"/>
  <c r="F181" i="5"/>
  <c r="K180" i="5"/>
  <c r="J180" i="5"/>
  <c r="H180" i="5"/>
  <c r="G180" i="5"/>
  <c r="F180" i="5"/>
  <c r="K179" i="5"/>
  <c r="J179" i="5"/>
  <c r="H179" i="5"/>
  <c r="G179" i="5"/>
  <c r="F179" i="5"/>
  <c r="V178" i="5"/>
  <c r="K184" i="5" s="1"/>
  <c r="T178" i="5"/>
  <c r="K183" i="5" s="1"/>
  <c r="U178" i="5"/>
  <c r="H184" i="5" s="1"/>
  <c r="S178" i="5"/>
  <c r="H183" i="5" s="1"/>
  <c r="F178" i="5"/>
  <c r="E178" i="5"/>
  <c r="D178" i="5"/>
  <c r="I178" i="5"/>
  <c r="C178" i="5"/>
  <c r="A178" i="5"/>
  <c r="L177" i="5"/>
  <c r="Q177" i="5" s="1"/>
  <c r="Z177" i="5"/>
  <c r="Y177" i="5"/>
  <c r="X177" i="5"/>
  <c r="L176" i="5"/>
  <c r="G176" i="5"/>
  <c r="E176" i="5"/>
  <c r="J175" i="5"/>
  <c r="F175" i="5"/>
  <c r="E175" i="5"/>
  <c r="J174" i="5"/>
  <c r="F174" i="5"/>
  <c r="E174" i="5"/>
  <c r="K173" i="5"/>
  <c r="J173" i="5"/>
  <c r="H173" i="5"/>
  <c r="G173" i="5"/>
  <c r="F173" i="5"/>
  <c r="K172" i="5"/>
  <c r="J172" i="5"/>
  <c r="H172" i="5"/>
  <c r="G172" i="5"/>
  <c r="F172" i="5"/>
  <c r="K171" i="5"/>
  <c r="J171" i="5"/>
  <c r="H171" i="5"/>
  <c r="G171" i="5"/>
  <c r="F171" i="5"/>
  <c r="C170" i="5"/>
  <c r="V169" i="5"/>
  <c r="K175" i="5" s="1"/>
  <c r="T169" i="5"/>
  <c r="K174" i="5" s="1"/>
  <c r="U169" i="5"/>
  <c r="H175" i="5" s="1"/>
  <c r="S169" i="5"/>
  <c r="H174" i="5" s="1"/>
  <c r="F169" i="5"/>
  <c r="E169" i="5"/>
  <c r="D169" i="5"/>
  <c r="I169" i="5"/>
  <c r="C169" i="5"/>
  <c r="A169" i="5"/>
  <c r="L168" i="5"/>
  <c r="Q168" i="5" s="1"/>
  <c r="Z168" i="5"/>
  <c r="Y168" i="5"/>
  <c r="X168" i="5"/>
  <c r="K167" i="5"/>
  <c r="J168" i="5" s="1"/>
  <c r="P168" i="5" s="1"/>
  <c r="J167" i="5"/>
  <c r="H167" i="5"/>
  <c r="G167" i="5"/>
  <c r="F167" i="5"/>
  <c r="V167" i="5"/>
  <c r="T167" i="5"/>
  <c r="U167" i="5"/>
  <c r="S167" i="5"/>
  <c r="E167" i="5"/>
  <c r="D167" i="5"/>
  <c r="I167" i="5"/>
  <c r="C167" i="5"/>
  <c r="B167" i="5"/>
  <c r="A167" i="5"/>
  <c r="L166" i="5"/>
  <c r="Q166" i="5" s="1"/>
  <c r="Z166" i="5"/>
  <c r="Y166" i="5"/>
  <c r="X166" i="5"/>
  <c r="K165" i="5"/>
  <c r="J166" i="5" s="1"/>
  <c r="P166" i="5" s="1"/>
  <c r="J165" i="5"/>
  <c r="H165" i="5"/>
  <c r="G166" i="5" s="1"/>
  <c r="O166" i="5" s="1"/>
  <c r="G165" i="5"/>
  <c r="F165" i="5"/>
  <c r="V165" i="5"/>
  <c r="T165" i="5"/>
  <c r="U165" i="5"/>
  <c r="S165" i="5"/>
  <c r="E165" i="5"/>
  <c r="D165" i="5"/>
  <c r="I165" i="5"/>
  <c r="C165" i="5"/>
  <c r="B165" i="5"/>
  <c r="A165" i="5"/>
  <c r="L164" i="5"/>
  <c r="Q164" i="5" s="1"/>
  <c r="Z164" i="5"/>
  <c r="Y164" i="5"/>
  <c r="X164" i="5"/>
  <c r="K163" i="5"/>
  <c r="J164" i="5" s="1"/>
  <c r="P164" i="5" s="1"/>
  <c r="J163" i="5"/>
  <c r="H163" i="5"/>
  <c r="G163" i="5"/>
  <c r="F163" i="5"/>
  <c r="V163" i="5"/>
  <c r="T163" i="5"/>
  <c r="U163" i="5"/>
  <c r="S163" i="5"/>
  <c r="E163" i="5"/>
  <c r="D163" i="5"/>
  <c r="I163" i="5"/>
  <c r="C163" i="5"/>
  <c r="B163" i="5"/>
  <c r="A163" i="5"/>
  <c r="L162" i="5"/>
  <c r="Q162" i="5" s="1"/>
  <c r="Z162" i="5"/>
  <c r="Y162" i="5"/>
  <c r="X162" i="5"/>
  <c r="K161" i="5"/>
  <c r="J162" i="5" s="1"/>
  <c r="P162" i="5" s="1"/>
  <c r="J161" i="5"/>
  <c r="H161" i="5"/>
  <c r="G161" i="5"/>
  <c r="F161" i="5"/>
  <c r="V161" i="5"/>
  <c r="T161" i="5"/>
  <c r="U161" i="5"/>
  <c r="S161" i="5"/>
  <c r="E161" i="5"/>
  <c r="D161" i="5"/>
  <c r="I161" i="5"/>
  <c r="B161" i="5"/>
  <c r="A161" i="5"/>
  <c r="L160" i="5"/>
  <c r="Q160" i="5" s="1"/>
  <c r="Z160" i="5"/>
  <c r="Y160" i="5"/>
  <c r="X160" i="5"/>
  <c r="K159" i="5"/>
  <c r="J160" i="5" s="1"/>
  <c r="P160" i="5" s="1"/>
  <c r="J159" i="5"/>
  <c r="H159" i="5"/>
  <c r="G159" i="5"/>
  <c r="F159" i="5"/>
  <c r="V159" i="5"/>
  <c r="T159" i="5"/>
  <c r="U159" i="5"/>
  <c r="S159" i="5"/>
  <c r="E159" i="5"/>
  <c r="D159" i="5"/>
  <c r="I159" i="5"/>
  <c r="B159" i="5"/>
  <c r="A159" i="5"/>
  <c r="L158" i="5"/>
  <c r="Q158" i="5" s="1"/>
  <c r="Z158" i="5"/>
  <c r="Y158" i="5"/>
  <c r="X158" i="5"/>
  <c r="K157" i="5"/>
  <c r="J158" i="5" s="1"/>
  <c r="P158" i="5" s="1"/>
  <c r="J157" i="5"/>
  <c r="H157" i="5"/>
  <c r="G157" i="5"/>
  <c r="F157" i="5"/>
  <c r="V157" i="5"/>
  <c r="T157" i="5"/>
  <c r="U157" i="5"/>
  <c r="S157" i="5"/>
  <c r="E157" i="5"/>
  <c r="D157" i="5"/>
  <c r="I157" i="5"/>
  <c r="B157" i="5"/>
  <c r="A157" i="5"/>
  <c r="L156" i="5"/>
  <c r="Q156" i="5" s="1"/>
  <c r="Z156" i="5"/>
  <c r="Y156" i="5"/>
  <c r="X156" i="5"/>
  <c r="K155" i="5"/>
  <c r="J156" i="5" s="1"/>
  <c r="P156" i="5" s="1"/>
  <c r="J155" i="5"/>
  <c r="H155" i="5"/>
  <c r="G155" i="5"/>
  <c r="F155" i="5"/>
  <c r="V155" i="5"/>
  <c r="T155" i="5"/>
  <c r="U155" i="5"/>
  <c r="S155" i="5"/>
  <c r="E155" i="5"/>
  <c r="D155" i="5"/>
  <c r="I155" i="5"/>
  <c r="B155" i="5"/>
  <c r="A155" i="5"/>
  <c r="L154" i="5"/>
  <c r="Q154" i="5" s="1"/>
  <c r="Z154" i="5"/>
  <c r="Y154" i="5"/>
  <c r="X154" i="5"/>
  <c r="K153" i="5"/>
  <c r="J154" i="5" s="1"/>
  <c r="P154" i="5" s="1"/>
  <c r="J153" i="5"/>
  <c r="H153" i="5"/>
  <c r="G153" i="5"/>
  <c r="F153" i="5"/>
  <c r="V153" i="5"/>
  <c r="T153" i="5"/>
  <c r="U153" i="5"/>
  <c r="S153" i="5"/>
  <c r="E153" i="5"/>
  <c r="D153" i="5"/>
  <c r="I153" i="5"/>
  <c r="B153" i="5"/>
  <c r="A153" i="5"/>
  <c r="L152" i="5"/>
  <c r="Q152" i="5" s="1"/>
  <c r="Z152" i="5"/>
  <c r="Y152" i="5"/>
  <c r="X152" i="5"/>
  <c r="K151" i="5"/>
  <c r="J152" i="5" s="1"/>
  <c r="P152" i="5" s="1"/>
  <c r="J151" i="5"/>
  <c r="H151" i="5"/>
  <c r="G152" i="5" s="1"/>
  <c r="O152" i="5" s="1"/>
  <c r="G151" i="5"/>
  <c r="F151" i="5"/>
  <c r="V151" i="5"/>
  <c r="T151" i="5"/>
  <c r="U151" i="5"/>
  <c r="S151" i="5"/>
  <c r="E151" i="5"/>
  <c r="D151" i="5"/>
  <c r="I151" i="5"/>
  <c r="B151" i="5"/>
  <c r="A151" i="5"/>
  <c r="L150" i="5"/>
  <c r="Q150" i="5" s="1"/>
  <c r="Z150" i="5"/>
  <c r="Y150" i="5"/>
  <c r="X150" i="5"/>
  <c r="K149" i="5"/>
  <c r="J150" i="5" s="1"/>
  <c r="P150" i="5" s="1"/>
  <c r="J149" i="5"/>
  <c r="H149" i="5"/>
  <c r="G149" i="5"/>
  <c r="F149" i="5"/>
  <c r="V149" i="5"/>
  <c r="T149" i="5"/>
  <c r="U149" i="5"/>
  <c r="S149" i="5"/>
  <c r="E149" i="5"/>
  <c r="D149" i="5"/>
  <c r="I149" i="5"/>
  <c r="B149" i="5"/>
  <c r="A149" i="5"/>
  <c r="L148" i="5"/>
  <c r="Q148" i="5" s="1"/>
  <c r="Z148" i="5"/>
  <c r="Y148" i="5"/>
  <c r="X148" i="5"/>
  <c r="K147" i="5"/>
  <c r="J148" i="5" s="1"/>
  <c r="P148" i="5" s="1"/>
  <c r="J147" i="5"/>
  <c r="H147" i="5"/>
  <c r="G148" i="5" s="1"/>
  <c r="O148" i="5" s="1"/>
  <c r="G147" i="5"/>
  <c r="F147" i="5"/>
  <c r="V147" i="5"/>
  <c r="T147" i="5"/>
  <c r="U147" i="5"/>
  <c r="S147" i="5"/>
  <c r="E147" i="5"/>
  <c r="D147" i="5"/>
  <c r="I147" i="5"/>
  <c r="B147" i="5"/>
  <c r="A147" i="5"/>
  <c r="L146" i="5"/>
  <c r="Q146" i="5" s="1"/>
  <c r="Z146" i="5"/>
  <c r="Y146" i="5"/>
  <c r="X146" i="5"/>
  <c r="K145" i="5"/>
  <c r="J146" i="5" s="1"/>
  <c r="P146" i="5" s="1"/>
  <c r="J145" i="5"/>
  <c r="H145" i="5"/>
  <c r="G145" i="5"/>
  <c r="F145" i="5"/>
  <c r="V145" i="5"/>
  <c r="T145" i="5"/>
  <c r="U145" i="5"/>
  <c r="S145" i="5"/>
  <c r="E145" i="5"/>
  <c r="D145" i="5"/>
  <c r="I145" i="5"/>
  <c r="B145" i="5"/>
  <c r="A145" i="5"/>
  <c r="L144" i="5"/>
  <c r="Q144" i="5" s="1"/>
  <c r="Z144" i="5"/>
  <c r="Y144" i="5"/>
  <c r="X144" i="5"/>
  <c r="K143" i="5"/>
  <c r="J144" i="5" s="1"/>
  <c r="P144" i="5" s="1"/>
  <c r="J143" i="5"/>
  <c r="H143" i="5"/>
  <c r="G143" i="5"/>
  <c r="F143" i="5"/>
  <c r="V143" i="5"/>
  <c r="T143" i="5"/>
  <c r="U143" i="5"/>
  <c r="S143" i="5"/>
  <c r="E143" i="5"/>
  <c r="D143" i="5"/>
  <c r="I143" i="5"/>
  <c r="B143" i="5"/>
  <c r="A143" i="5"/>
  <c r="L142" i="5"/>
  <c r="Q142" i="5" s="1"/>
  <c r="Z142" i="5"/>
  <c r="Y142" i="5"/>
  <c r="X142" i="5"/>
  <c r="K141" i="5"/>
  <c r="J142" i="5" s="1"/>
  <c r="P142" i="5" s="1"/>
  <c r="J141" i="5"/>
  <c r="H141" i="5"/>
  <c r="G141" i="5"/>
  <c r="F141" i="5"/>
  <c r="V141" i="5"/>
  <c r="T141" i="5"/>
  <c r="U141" i="5"/>
  <c r="S141" i="5"/>
  <c r="E141" i="5"/>
  <c r="D141" i="5"/>
  <c r="I141" i="5"/>
  <c r="B141" i="5"/>
  <c r="A141" i="5"/>
  <c r="L140" i="5"/>
  <c r="Q140" i="5" s="1"/>
  <c r="Z140" i="5"/>
  <c r="Y140" i="5"/>
  <c r="X140" i="5"/>
  <c r="K139" i="5"/>
  <c r="J140" i="5" s="1"/>
  <c r="P140" i="5" s="1"/>
  <c r="J139" i="5"/>
  <c r="H139" i="5"/>
  <c r="G139" i="5"/>
  <c r="F139" i="5"/>
  <c r="V139" i="5"/>
  <c r="T139" i="5"/>
  <c r="U139" i="5"/>
  <c r="S139" i="5"/>
  <c r="E139" i="5"/>
  <c r="D139" i="5"/>
  <c r="I139" i="5"/>
  <c r="B139" i="5"/>
  <c r="A139" i="5"/>
  <c r="L138" i="5"/>
  <c r="Q138" i="5" s="1"/>
  <c r="Z138" i="5"/>
  <c r="Y138" i="5"/>
  <c r="X138" i="5"/>
  <c r="K137" i="5"/>
  <c r="J138" i="5" s="1"/>
  <c r="P138" i="5" s="1"/>
  <c r="J137" i="5"/>
  <c r="H137" i="5"/>
  <c r="G137" i="5"/>
  <c r="F137" i="5"/>
  <c r="V137" i="5"/>
  <c r="T137" i="5"/>
  <c r="U137" i="5"/>
  <c r="S137" i="5"/>
  <c r="E137" i="5"/>
  <c r="D137" i="5"/>
  <c r="I137" i="5"/>
  <c r="B137" i="5"/>
  <c r="A137" i="5"/>
  <c r="L136" i="5"/>
  <c r="Q136" i="5" s="1"/>
  <c r="Z136" i="5"/>
  <c r="Y136" i="5"/>
  <c r="X136" i="5"/>
  <c r="K135" i="5"/>
  <c r="J136" i="5" s="1"/>
  <c r="P136" i="5" s="1"/>
  <c r="J135" i="5"/>
  <c r="H135" i="5"/>
  <c r="G135" i="5"/>
  <c r="F135" i="5"/>
  <c r="V135" i="5"/>
  <c r="T135" i="5"/>
  <c r="U135" i="5"/>
  <c r="S135" i="5"/>
  <c r="E135" i="5"/>
  <c r="D135" i="5"/>
  <c r="I135" i="5"/>
  <c r="B135" i="5"/>
  <c r="A135" i="5"/>
  <c r="L134" i="5"/>
  <c r="Q134" i="5" s="1"/>
  <c r="Z134" i="5"/>
  <c r="Y134" i="5"/>
  <c r="X134" i="5"/>
  <c r="K133" i="5"/>
  <c r="J134" i="5" s="1"/>
  <c r="P134" i="5" s="1"/>
  <c r="J133" i="5"/>
  <c r="H133" i="5"/>
  <c r="G133" i="5"/>
  <c r="F133" i="5"/>
  <c r="V133" i="5"/>
  <c r="T133" i="5"/>
  <c r="U133" i="5"/>
  <c r="S133" i="5"/>
  <c r="E133" i="5"/>
  <c r="D133" i="5"/>
  <c r="I133" i="5"/>
  <c r="B133" i="5"/>
  <c r="A133" i="5"/>
  <c r="L132" i="5"/>
  <c r="Q132" i="5" s="1"/>
  <c r="Z132" i="5"/>
  <c r="Y132" i="5"/>
  <c r="X132" i="5"/>
  <c r="K131" i="5"/>
  <c r="J132" i="5" s="1"/>
  <c r="P132" i="5" s="1"/>
  <c r="J131" i="5"/>
  <c r="H131" i="5"/>
  <c r="G131" i="5"/>
  <c r="F131" i="5"/>
  <c r="V131" i="5"/>
  <c r="T131" i="5"/>
  <c r="U131" i="5"/>
  <c r="S131" i="5"/>
  <c r="E131" i="5"/>
  <c r="D131" i="5"/>
  <c r="I131" i="5"/>
  <c r="B131" i="5"/>
  <c r="A131" i="5"/>
  <c r="L130" i="5"/>
  <c r="Q130" i="5" s="1"/>
  <c r="Z130" i="5"/>
  <c r="Y130" i="5"/>
  <c r="X130" i="5"/>
  <c r="K129" i="5"/>
  <c r="J130" i="5" s="1"/>
  <c r="P130" i="5" s="1"/>
  <c r="J129" i="5"/>
  <c r="H129" i="5"/>
  <c r="G129" i="5"/>
  <c r="F129" i="5"/>
  <c r="V129" i="5"/>
  <c r="T129" i="5"/>
  <c r="U129" i="5"/>
  <c r="S129" i="5"/>
  <c r="E129" i="5"/>
  <c r="D129" i="5"/>
  <c r="I129" i="5"/>
  <c r="B129" i="5"/>
  <c r="A129" i="5"/>
  <c r="L128" i="5"/>
  <c r="Q128" i="5" s="1"/>
  <c r="Z128" i="5"/>
  <c r="Y128" i="5"/>
  <c r="X128" i="5"/>
  <c r="K127" i="5"/>
  <c r="J128" i="5" s="1"/>
  <c r="P128" i="5" s="1"/>
  <c r="J127" i="5"/>
  <c r="H127" i="5"/>
  <c r="G127" i="5"/>
  <c r="F127" i="5"/>
  <c r="V127" i="5"/>
  <c r="T127" i="5"/>
  <c r="U127" i="5"/>
  <c r="S127" i="5"/>
  <c r="E127" i="5"/>
  <c r="D127" i="5"/>
  <c r="I127" i="5"/>
  <c r="B127" i="5"/>
  <c r="A127" i="5"/>
  <c r="L126" i="5"/>
  <c r="Q126" i="5" s="1"/>
  <c r="Z126" i="5"/>
  <c r="Y126" i="5"/>
  <c r="X126" i="5"/>
  <c r="K125" i="5"/>
  <c r="J126" i="5" s="1"/>
  <c r="P126" i="5" s="1"/>
  <c r="J125" i="5"/>
  <c r="H125" i="5"/>
  <c r="G125" i="5"/>
  <c r="F125" i="5"/>
  <c r="V125" i="5"/>
  <c r="T125" i="5"/>
  <c r="U125" i="5"/>
  <c r="S125" i="5"/>
  <c r="E125" i="5"/>
  <c r="D125" i="5"/>
  <c r="I125" i="5"/>
  <c r="B125" i="5"/>
  <c r="A125" i="5"/>
  <c r="L124" i="5"/>
  <c r="Q124" i="5" s="1"/>
  <c r="Z124" i="5"/>
  <c r="Y124" i="5"/>
  <c r="X124" i="5"/>
  <c r="K123" i="5"/>
  <c r="J124" i="5" s="1"/>
  <c r="P124" i="5" s="1"/>
  <c r="J123" i="5"/>
  <c r="H123" i="5"/>
  <c r="G123" i="5"/>
  <c r="F123" i="5"/>
  <c r="V123" i="5"/>
  <c r="T123" i="5"/>
  <c r="U123" i="5"/>
  <c r="S123" i="5"/>
  <c r="E123" i="5"/>
  <c r="D123" i="5"/>
  <c r="I123" i="5"/>
  <c r="B123" i="5"/>
  <c r="A123" i="5"/>
  <c r="L122" i="5"/>
  <c r="Q122" i="5" s="1"/>
  <c r="Z122" i="5"/>
  <c r="Y122" i="5"/>
  <c r="X122" i="5"/>
  <c r="K121" i="5"/>
  <c r="J122" i="5" s="1"/>
  <c r="P122" i="5" s="1"/>
  <c r="J121" i="5"/>
  <c r="H121" i="5"/>
  <c r="G121" i="5"/>
  <c r="F121" i="5"/>
  <c r="V121" i="5"/>
  <c r="T121" i="5"/>
  <c r="U121" i="5"/>
  <c r="S121" i="5"/>
  <c r="E121" i="5"/>
  <c r="D121" i="5"/>
  <c r="I121" i="5"/>
  <c r="B121" i="5"/>
  <c r="A121" i="5"/>
  <c r="L120" i="5"/>
  <c r="Q120" i="5" s="1"/>
  <c r="Z120" i="5"/>
  <c r="Y120" i="5"/>
  <c r="X120" i="5"/>
  <c r="K119" i="5"/>
  <c r="J120" i="5" s="1"/>
  <c r="P120" i="5" s="1"/>
  <c r="J119" i="5"/>
  <c r="H119" i="5"/>
  <c r="G120" i="5" s="1"/>
  <c r="O120" i="5" s="1"/>
  <c r="G119" i="5"/>
  <c r="F119" i="5"/>
  <c r="V119" i="5"/>
  <c r="T119" i="5"/>
  <c r="U119" i="5"/>
  <c r="S119" i="5"/>
  <c r="E119" i="5"/>
  <c r="D119" i="5"/>
  <c r="I119" i="5"/>
  <c r="B119" i="5"/>
  <c r="A119" i="5"/>
  <c r="L118" i="5"/>
  <c r="Q118" i="5" s="1"/>
  <c r="Z118" i="5"/>
  <c r="Y118" i="5"/>
  <c r="X118" i="5"/>
  <c r="K117" i="5"/>
  <c r="J118" i="5" s="1"/>
  <c r="P118" i="5" s="1"/>
  <c r="J117" i="5"/>
  <c r="H117" i="5"/>
  <c r="G118" i="5" s="1"/>
  <c r="O118" i="5" s="1"/>
  <c r="G117" i="5"/>
  <c r="F117" i="5"/>
  <c r="V117" i="5"/>
  <c r="T117" i="5"/>
  <c r="U117" i="5"/>
  <c r="S117" i="5"/>
  <c r="E117" i="5"/>
  <c r="D117" i="5"/>
  <c r="I117" i="5"/>
  <c r="B117" i="5"/>
  <c r="A117" i="5"/>
  <c r="L116" i="5"/>
  <c r="Q116" i="5" s="1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A115" i="5"/>
  <c r="L114" i="5"/>
  <c r="Q114" i="5" s="1"/>
  <c r="Z114" i="5"/>
  <c r="Y114" i="5"/>
  <c r="X114" i="5"/>
  <c r="K113" i="5"/>
  <c r="J114" i="5" s="1"/>
  <c r="P114" i="5" s="1"/>
  <c r="J113" i="5"/>
  <c r="H113" i="5"/>
  <c r="G114" i="5" s="1"/>
  <c r="O114" i="5" s="1"/>
  <c r="G113" i="5"/>
  <c r="F113" i="5"/>
  <c r="V113" i="5"/>
  <c r="T113" i="5"/>
  <c r="U113" i="5"/>
  <c r="S113" i="5"/>
  <c r="E113" i="5"/>
  <c r="D113" i="5"/>
  <c r="I113" i="5"/>
  <c r="B113" i="5"/>
  <c r="A113" i="5"/>
  <c r="L112" i="5"/>
  <c r="Q112" i="5" s="1"/>
  <c r="Z112" i="5"/>
  <c r="Y112" i="5"/>
  <c r="X112" i="5"/>
  <c r="K111" i="5"/>
  <c r="J111" i="5"/>
  <c r="Z111" i="5"/>
  <c r="Y111" i="5"/>
  <c r="X111" i="5"/>
  <c r="H111" i="5"/>
  <c r="W111" i="5" s="1"/>
  <c r="F111" i="5"/>
  <c r="V111" i="5"/>
  <c r="T111" i="5"/>
  <c r="U111" i="5"/>
  <c r="S111" i="5"/>
  <c r="E111" i="5"/>
  <c r="D111" i="5"/>
  <c r="C111" i="5"/>
  <c r="B111" i="5"/>
  <c r="A111" i="5"/>
  <c r="L110" i="5"/>
  <c r="G110" i="5"/>
  <c r="E110" i="5"/>
  <c r="J109" i="5"/>
  <c r="F109" i="5"/>
  <c r="E109" i="5"/>
  <c r="J108" i="5"/>
  <c r="F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H104" i="5"/>
  <c r="G104" i="5"/>
  <c r="F104" i="5"/>
  <c r="C103" i="5"/>
  <c r="V102" i="5"/>
  <c r="T102" i="5"/>
  <c r="U102" i="5"/>
  <c r="S102" i="5"/>
  <c r="F102" i="5"/>
  <c r="E102" i="5"/>
  <c r="D102" i="5"/>
  <c r="I102" i="5"/>
  <c r="C102" i="5"/>
  <c r="A102" i="5"/>
  <c r="L101" i="5"/>
  <c r="Q101" i="5" s="1"/>
  <c r="Z101" i="5"/>
  <c r="Y101" i="5"/>
  <c r="X101" i="5"/>
  <c r="K100" i="5"/>
  <c r="J101" i="5" s="1"/>
  <c r="P101" i="5" s="1"/>
  <c r="J100" i="5"/>
  <c r="H100" i="5"/>
  <c r="G100" i="5"/>
  <c r="F100" i="5"/>
  <c r="V100" i="5"/>
  <c r="T100" i="5"/>
  <c r="U100" i="5"/>
  <c r="S100" i="5"/>
  <c r="E100" i="5"/>
  <c r="D100" i="5"/>
  <c r="I100" i="5"/>
  <c r="B100" i="5"/>
  <c r="A100" i="5"/>
  <c r="L99" i="5"/>
  <c r="Q99" i="5" s="1"/>
  <c r="Z99" i="5"/>
  <c r="Y99" i="5"/>
  <c r="X99" i="5"/>
  <c r="K98" i="5"/>
  <c r="J98" i="5"/>
  <c r="Z98" i="5"/>
  <c r="Y98" i="5"/>
  <c r="X98" i="5"/>
  <c r="H98" i="5"/>
  <c r="W98" i="5" s="1"/>
  <c r="F98" i="5"/>
  <c r="V98" i="5"/>
  <c r="T98" i="5"/>
  <c r="U98" i="5"/>
  <c r="S98" i="5"/>
  <c r="E98" i="5"/>
  <c r="D98" i="5"/>
  <c r="C98" i="5"/>
  <c r="B98" i="5"/>
  <c r="A98" i="5"/>
  <c r="L97" i="5"/>
  <c r="G97" i="5"/>
  <c r="E97" i="5"/>
  <c r="J96" i="5"/>
  <c r="F96" i="5"/>
  <c r="E96" i="5"/>
  <c r="J95" i="5"/>
  <c r="F95" i="5"/>
  <c r="E95" i="5"/>
  <c r="K94" i="5"/>
  <c r="J94" i="5"/>
  <c r="H94" i="5"/>
  <c r="G94" i="5"/>
  <c r="F94" i="5"/>
  <c r="K93" i="5"/>
  <c r="J93" i="5"/>
  <c r="H93" i="5"/>
  <c r="R93" i="5" s="1"/>
  <c r="G93" i="5"/>
  <c r="F93" i="5"/>
  <c r="K92" i="5"/>
  <c r="J92" i="5"/>
  <c r="H92" i="5"/>
  <c r="G92" i="5"/>
  <c r="F92" i="5"/>
  <c r="K91" i="5"/>
  <c r="J91" i="5"/>
  <c r="H91" i="5"/>
  <c r="R91" i="5" s="1"/>
  <c r="G91" i="5"/>
  <c r="F91" i="5"/>
  <c r="C90" i="5"/>
  <c r="V89" i="5"/>
  <c r="T89" i="5"/>
  <c r="U89" i="5"/>
  <c r="S89" i="5"/>
  <c r="F89" i="5"/>
  <c r="E89" i="5"/>
  <c r="D89" i="5"/>
  <c r="I89" i="5"/>
  <c r="C89" i="5"/>
  <c r="A89" i="5"/>
  <c r="L88" i="5"/>
  <c r="Q88" i="5" s="1"/>
  <c r="Z88" i="5"/>
  <c r="Y88" i="5"/>
  <c r="X88" i="5"/>
  <c r="K87" i="5"/>
  <c r="J88" i="5" s="1"/>
  <c r="P88" i="5" s="1"/>
  <c r="J87" i="5"/>
  <c r="H87" i="5"/>
  <c r="G88" i="5" s="1"/>
  <c r="O88" i="5" s="1"/>
  <c r="G87" i="5"/>
  <c r="F87" i="5"/>
  <c r="V87" i="5"/>
  <c r="T87" i="5"/>
  <c r="U87" i="5"/>
  <c r="S87" i="5"/>
  <c r="E87" i="5"/>
  <c r="D87" i="5"/>
  <c r="I87" i="5"/>
  <c r="B87" i="5"/>
  <c r="A87" i="5"/>
  <c r="L86" i="5"/>
  <c r="Q86" i="5" s="1"/>
  <c r="Z86" i="5"/>
  <c r="Y86" i="5"/>
  <c r="X86" i="5"/>
  <c r="K85" i="5"/>
  <c r="J85" i="5"/>
  <c r="Z85" i="5"/>
  <c r="Y85" i="5"/>
  <c r="X85" i="5"/>
  <c r="H85" i="5"/>
  <c r="W85" i="5" s="1"/>
  <c r="F85" i="5"/>
  <c r="V85" i="5"/>
  <c r="T85" i="5"/>
  <c r="U85" i="5"/>
  <c r="S85" i="5"/>
  <c r="E85" i="5"/>
  <c r="D85" i="5"/>
  <c r="C85" i="5"/>
  <c r="B85" i="5"/>
  <c r="A85" i="5"/>
  <c r="L84" i="5"/>
  <c r="G84" i="5"/>
  <c r="E84" i="5"/>
  <c r="J83" i="5"/>
  <c r="F83" i="5"/>
  <c r="E83" i="5"/>
  <c r="J82" i="5"/>
  <c r="F82" i="5"/>
  <c r="E82" i="5"/>
  <c r="K81" i="5"/>
  <c r="J81" i="5"/>
  <c r="H81" i="5"/>
  <c r="G81" i="5"/>
  <c r="F81" i="5"/>
  <c r="K80" i="5"/>
  <c r="J80" i="5"/>
  <c r="H80" i="5"/>
  <c r="R80" i="5" s="1"/>
  <c r="G80" i="5"/>
  <c r="F80" i="5"/>
  <c r="K79" i="5"/>
  <c r="J79" i="5"/>
  <c r="H79" i="5"/>
  <c r="G79" i="5"/>
  <c r="F79" i="5"/>
  <c r="K78" i="5"/>
  <c r="J78" i="5"/>
  <c r="H78" i="5"/>
  <c r="R78" i="5" s="1"/>
  <c r="G78" i="5"/>
  <c r="F78" i="5"/>
  <c r="C77" i="5"/>
  <c r="V76" i="5"/>
  <c r="T76" i="5"/>
  <c r="U76" i="5"/>
  <c r="S76" i="5"/>
  <c r="F76" i="5"/>
  <c r="E76" i="5"/>
  <c r="D76" i="5"/>
  <c r="I76" i="5"/>
  <c r="C76" i="5"/>
  <c r="A76" i="5"/>
  <c r="L75" i="5"/>
  <c r="Q75" i="5" s="1"/>
  <c r="Z75" i="5"/>
  <c r="Y75" i="5"/>
  <c r="X75" i="5"/>
  <c r="K74" i="5"/>
  <c r="J75" i="5" s="1"/>
  <c r="P75" i="5" s="1"/>
  <c r="J74" i="5"/>
  <c r="H74" i="5"/>
  <c r="G75" i="5" s="1"/>
  <c r="O75" i="5" s="1"/>
  <c r="G74" i="5"/>
  <c r="F74" i="5"/>
  <c r="V74" i="5"/>
  <c r="T74" i="5"/>
  <c r="U74" i="5"/>
  <c r="S74" i="5"/>
  <c r="E74" i="5"/>
  <c r="D74" i="5"/>
  <c r="I74" i="5"/>
  <c r="B74" i="5"/>
  <c r="A74" i="5"/>
  <c r="L73" i="5"/>
  <c r="Q73" i="5" s="1"/>
  <c r="Z73" i="5"/>
  <c r="Y73" i="5"/>
  <c r="X73" i="5"/>
  <c r="K72" i="5"/>
  <c r="J72" i="5"/>
  <c r="Z72" i="5"/>
  <c r="Y72" i="5"/>
  <c r="X72" i="5"/>
  <c r="H72" i="5"/>
  <c r="W72" i="5" s="1"/>
  <c r="F72" i="5"/>
  <c r="V72" i="5"/>
  <c r="T72" i="5"/>
  <c r="U72" i="5"/>
  <c r="S72" i="5"/>
  <c r="E72" i="5"/>
  <c r="D72" i="5"/>
  <c r="C72" i="5"/>
  <c r="B72" i="5"/>
  <c r="A72" i="5"/>
  <c r="L71" i="5"/>
  <c r="G71" i="5"/>
  <c r="E71" i="5"/>
  <c r="J70" i="5"/>
  <c r="F70" i="5"/>
  <c r="E70" i="5"/>
  <c r="J69" i="5"/>
  <c r="F69" i="5"/>
  <c r="E69" i="5"/>
  <c r="K68" i="5"/>
  <c r="J68" i="5"/>
  <c r="H68" i="5"/>
  <c r="G68" i="5"/>
  <c r="F68" i="5"/>
  <c r="K67" i="5"/>
  <c r="J67" i="5"/>
  <c r="H67" i="5"/>
  <c r="R67" i="5" s="1"/>
  <c r="G67" i="5"/>
  <c r="F67" i="5"/>
  <c r="K66" i="5"/>
  <c r="J66" i="5"/>
  <c r="H66" i="5"/>
  <c r="G66" i="5"/>
  <c r="F66" i="5"/>
  <c r="K65" i="5"/>
  <c r="J65" i="5"/>
  <c r="H65" i="5"/>
  <c r="R65" i="5" s="1"/>
  <c r="G65" i="5"/>
  <c r="F65" i="5"/>
  <c r="C64" i="5"/>
  <c r="V63" i="5"/>
  <c r="T63" i="5"/>
  <c r="U63" i="5"/>
  <c r="S63" i="5"/>
  <c r="F63" i="5"/>
  <c r="E63" i="5"/>
  <c r="D63" i="5"/>
  <c r="I63" i="5"/>
  <c r="C63" i="5"/>
  <c r="A63" i="5"/>
  <c r="L62" i="5"/>
  <c r="Q62" i="5" s="1"/>
  <c r="Z62" i="5"/>
  <c r="Y62" i="5"/>
  <c r="X62" i="5"/>
  <c r="K61" i="5"/>
  <c r="J62" i="5" s="1"/>
  <c r="P62" i="5" s="1"/>
  <c r="J61" i="5"/>
  <c r="H61" i="5"/>
  <c r="G62" i="5" s="1"/>
  <c r="O62" i="5" s="1"/>
  <c r="G61" i="5"/>
  <c r="F61" i="5"/>
  <c r="V61" i="5"/>
  <c r="T61" i="5"/>
  <c r="U61" i="5"/>
  <c r="S61" i="5"/>
  <c r="E61" i="5"/>
  <c r="D61" i="5"/>
  <c r="I61" i="5"/>
  <c r="C61" i="5"/>
  <c r="B61" i="5"/>
  <c r="A61" i="5"/>
  <c r="L60" i="5"/>
  <c r="Q60" i="5" s="1"/>
  <c r="Z60" i="5"/>
  <c r="Y60" i="5"/>
  <c r="W60" i="5"/>
  <c r="L59" i="5"/>
  <c r="G59" i="5"/>
  <c r="E59" i="5"/>
  <c r="J58" i="5"/>
  <c r="E58" i="5"/>
  <c r="J57" i="5"/>
  <c r="E57" i="5"/>
  <c r="K56" i="5"/>
  <c r="J56" i="5"/>
  <c r="H56" i="5"/>
  <c r="G56" i="5"/>
  <c r="F56" i="5"/>
  <c r="K55" i="5"/>
  <c r="J55" i="5"/>
  <c r="H55" i="5"/>
  <c r="G55" i="5"/>
  <c r="F55" i="5"/>
  <c r="V54" i="5"/>
  <c r="K58" i="5" s="1"/>
  <c r="T54" i="5"/>
  <c r="K57" i="5" s="1"/>
  <c r="U54" i="5"/>
  <c r="H58" i="5" s="1"/>
  <c r="S54" i="5"/>
  <c r="H57" i="5" s="1"/>
  <c r="F54" i="5"/>
  <c r="E54" i="5"/>
  <c r="D54" i="5"/>
  <c r="I54" i="5"/>
  <c r="C54" i="5"/>
  <c r="B54" i="5"/>
  <c r="A54" i="5"/>
  <c r="L53" i="5"/>
  <c r="Q53" i="5" s="1"/>
  <c r="Z53" i="5"/>
  <c r="Y53" i="5"/>
  <c r="X53" i="5"/>
  <c r="K52" i="5"/>
  <c r="J53" i="5" s="1"/>
  <c r="P53" i="5" s="1"/>
  <c r="J52" i="5"/>
  <c r="H52" i="5"/>
  <c r="G53" i="5" s="1"/>
  <c r="O53" i="5" s="1"/>
  <c r="G52" i="5"/>
  <c r="F52" i="5"/>
  <c r="V52" i="5"/>
  <c r="T52" i="5"/>
  <c r="U52" i="5"/>
  <c r="S52" i="5"/>
  <c r="E52" i="5"/>
  <c r="D52" i="5"/>
  <c r="I52" i="5"/>
  <c r="C52" i="5"/>
  <c r="B52" i="5"/>
  <c r="A52" i="5"/>
  <c r="L51" i="5"/>
  <c r="Q51" i="5" s="1"/>
  <c r="Z51" i="5"/>
  <c r="Y51" i="5"/>
  <c r="W51" i="5"/>
  <c r="L50" i="5"/>
  <c r="G50" i="5"/>
  <c r="E50" i="5"/>
  <c r="J49" i="5"/>
  <c r="E49" i="5"/>
  <c r="J48" i="5"/>
  <c r="E48" i="5"/>
  <c r="K47" i="5"/>
  <c r="J47" i="5"/>
  <c r="H47" i="5"/>
  <c r="G47" i="5"/>
  <c r="F47" i="5"/>
  <c r="K46" i="5"/>
  <c r="J46" i="5"/>
  <c r="H46" i="5"/>
  <c r="G46" i="5"/>
  <c r="F46" i="5"/>
  <c r="V45" i="5"/>
  <c r="K49" i="5" s="1"/>
  <c r="T45" i="5"/>
  <c r="K48" i="5" s="1"/>
  <c r="U45" i="5"/>
  <c r="H49" i="5" s="1"/>
  <c r="S45" i="5"/>
  <c r="H48" i="5" s="1"/>
  <c r="F45" i="5"/>
  <c r="E45" i="5"/>
  <c r="D45" i="5"/>
  <c r="I45" i="5"/>
  <c r="C45" i="5"/>
  <c r="B45" i="5"/>
  <c r="A45" i="5"/>
  <c r="L44" i="5"/>
  <c r="Q44" i="5" s="1"/>
  <c r="Z44" i="5"/>
  <c r="Y44" i="5"/>
  <c r="X44" i="5"/>
  <c r="K43" i="5"/>
  <c r="J44" i="5" s="1"/>
  <c r="P44" i="5" s="1"/>
  <c r="J43" i="5"/>
  <c r="H43" i="5"/>
  <c r="G44" i="5" s="1"/>
  <c r="O44" i="5" s="1"/>
  <c r="G43" i="5"/>
  <c r="F43" i="5"/>
  <c r="V43" i="5"/>
  <c r="T43" i="5"/>
  <c r="U43" i="5"/>
  <c r="S43" i="5"/>
  <c r="E43" i="5"/>
  <c r="D43" i="5"/>
  <c r="I43" i="5"/>
  <c r="C43" i="5"/>
  <c r="B43" i="5"/>
  <c r="A43" i="5"/>
  <c r="L42" i="5"/>
  <c r="Q42" i="5" s="1"/>
  <c r="Z42" i="5"/>
  <c r="Y42" i="5"/>
  <c r="X42" i="5"/>
  <c r="K41" i="5"/>
  <c r="J42" i="5" s="1"/>
  <c r="P42" i="5" s="1"/>
  <c r="J41" i="5"/>
  <c r="H41" i="5"/>
  <c r="G41" i="5"/>
  <c r="F41" i="5"/>
  <c r="V41" i="5"/>
  <c r="T41" i="5"/>
  <c r="U41" i="5"/>
  <c r="S41" i="5"/>
  <c r="E41" i="5"/>
  <c r="D41" i="5"/>
  <c r="I41" i="5"/>
  <c r="C41" i="5"/>
  <c r="B41" i="5"/>
  <c r="A41" i="5"/>
  <c r="L40" i="5"/>
  <c r="Q40" i="5" s="1"/>
  <c r="Z40" i="5"/>
  <c r="Y40" i="5"/>
  <c r="X40" i="5"/>
  <c r="K39" i="5"/>
  <c r="J40" i="5" s="1"/>
  <c r="P40" i="5" s="1"/>
  <c r="J39" i="5"/>
  <c r="H39" i="5"/>
  <c r="G40" i="5" s="1"/>
  <c r="O40" i="5" s="1"/>
  <c r="G39" i="5"/>
  <c r="F39" i="5"/>
  <c r="V39" i="5"/>
  <c r="T39" i="5"/>
  <c r="U39" i="5"/>
  <c r="S39" i="5"/>
  <c r="E39" i="5"/>
  <c r="D39" i="5"/>
  <c r="I39" i="5"/>
  <c r="C39" i="5"/>
  <c r="B39" i="5"/>
  <c r="A39" i="5"/>
  <c r="L38" i="5"/>
  <c r="Q38" i="5" s="1"/>
  <c r="Z38" i="5"/>
  <c r="Y38" i="5"/>
  <c r="X38" i="5"/>
  <c r="K37" i="5"/>
  <c r="J37" i="5"/>
  <c r="Z37" i="5"/>
  <c r="Y37" i="5"/>
  <c r="X37" i="5"/>
  <c r="H37" i="5"/>
  <c r="W37" i="5" s="1"/>
  <c r="F37" i="5"/>
  <c r="V37" i="5"/>
  <c r="T37" i="5"/>
  <c r="U37" i="5"/>
  <c r="S37" i="5"/>
  <c r="E37" i="5"/>
  <c r="D37" i="5"/>
  <c r="C37" i="5"/>
  <c r="B37" i="5"/>
  <c r="A37" i="5"/>
  <c r="K36" i="5"/>
  <c r="J36" i="5"/>
  <c r="Z36" i="5"/>
  <c r="Y36" i="5"/>
  <c r="X36" i="5"/>
  <c r="H36" i="5"/>
  <c r="W36" i="5" s="1"/>
  <c r="F36" i="5"/>
  <c r="V36" i="5"/>
  <c r="T36" i="5"/>
  <c r="U36" i="5"/>
  <c r="S36" i="5"/>
  <c r="E36" i="5"/>
  <c r="D36" i="5"/>
  <c r="C36" i="5"/>
  <c r="B36" i="5"/>
  <c r="A36" i="5"/>
  <c r="L35" i="5"/>
  <c r="G35" i="5"/>
  <c r="E35" i="5"/>
  <c r="J34" i="5"/>
  <c r="F34" i="5"/>
  <c r="E34" i="5"/>
  <c r="J33" i="5"/>
  <c r="F33" i="5"/>
  <c r="E33" i="5"/>
  <c r="K32" i="5"/>
  <c r="J32" i="5"/>
  <c r="H32" i="5"/>
  <c r="G32" i="5"/>
  <c r="F32" i="5"/>
  <c r="K31" i="5"/>
  <c r="J31" i="5"/>
  <c r="H31" i="5"/>
  <c r="R31" i="5" s="1"/>
  <c r="G31" i="5"/>
  <c r="F31" i="5"/>
  <c r="K30" i="5"/>
  <c r="J30" i="5"/>
  <c r="H30" i="5"/>
  <c r="G30" i="5"/>
  <c r="F30" i="5"/>
  <c r="K29" i="5"/>
  <c r="J29" i="5"/>
  <c r="H29" i="5"/>
  <c r="R29" i="5" s="1"/>
  <c r="G29" i="5"/>
  <c r="F29" i="5"/>
  <c r="C28" i="5"/>
  <c r="V27" i="5"/>
  <c r="T27" i="5"/>
  <c r="U27" i="5"/>
  <c r="S27" i="5"/>
  <c r="F27" i="5"/>
  <c r="E27" i="5"/>
  <c r="D27" i="5"/>
  <c r="I27" i="5"/>
  <c r="C27" i="5"/>
  <c r="A27" i="5"/>
  <c r="A26" i="5"/>
  <c r="B7" i="5"/>
  <c r="A1" i="5"/>
  <c r="K540" i="5" l="1"/>
  <c r="K533" i="5"/>
  <c r="K534" i="5" s="1"/>
  <c r="K535" i="5" s="1"/>
  <c r="K536" i="5" s="1"/>
  <c r="K537" i="5" s="1"/>
  <c r="K532" i="5"/>
  <c r="K69" i="5"/>
  <c r="H82" i="5"/>
  <c r="H96" i="5"/>
  <c r="H363" i="5"/>
  <c r="H373" i="5"/>
  <c r="K373" i="5"/>
  <c r="J377" i="5" s="1"/>
  <c r="P377" i="5" s="1"/>
  <c r="H474" i="5"/>
  <c r="K362" i="5"/>
  <c r="K34" i="5"/>
  <c r="K82" i="5"/>
  <c r="K96" i="5"/>
  <c r="H109" i="5"/>
  <c r="H362" i="5"/>
  <c r="K33" i="5"/>
  <c r="H462" i="5"/>
  <c r="W260" i="5"/>
  <c r="K70" i="5"/>
  <c r="H83" i="5"/>
  <c r="G86" i="5" s="1"/>
  <c r="O86" i="5" s="1"/>
  <c r="W152" i="5"/>
  <c r="W166" i="5"/>
  <c r="K395" i="5"/>
  <c r="J399" i="5" s="1"/>
  <c r="P399" i="5" s="1"/>
  <c r="J275" i="5"/>
  <c r="P275" i="5" s="1"/>
  <c r="J486" i="5"/>
  <c r="P486" i="5" s="1"/>
  <c r="H70" i="5"/>
  <c r="W148" i="5"/>
  <c r="W291" i="5"/>
  <c r="W293" i="5"/>
  <c r="H395" i="5"/>
  <c r="K462" i="5"/>
  <c r="H473" i="5"/>
  <c r="W75" i="5"/>
  <c r="K108" i="5"/>
  <c r="W319" i="5"/>
  <c r="L428" i="5"/>
  <c r="K363" i="5"/>
  <c r="W388" i="5"/>
  <c r="K396" i="5"/>
  <c r="K419" i="5"/>
  <c r="L503" i="5"/>
  <c r="K463" i="5"/>
  <c r="G186" i="5"/>
  <c r="O186" i="5" s="1"/>
  <c r="K95" i="5"/>
  <c r="H108" i="5"/>
  <c r="J289" i="5"/>
  <c r="P289" i="5" s="1"/>
  <c r="J304" i="5"/>
  <c r="P304" i="5" s="1"/>
  <c r="W306" i="5"/>
  <c r="K408" i="5"/>
  <c r="H463" i="5"/>
  <c r="G101" i="5"/>
  <c r="O101" i="5" s="1"/>
  <c r="W101" i="5"/>
  <c r="G160" i="5"/>
  <c r="O160" i="5" s="1"/>
  <c r="W160" i="5"/>
  <c r="G42" i="5"/>
  <c r="O42" i="5" s="1"/>
  <c r="W42" i="5"/>
  <c r="H69" i="5"/>
  <c r="K109" i="5"/>
  <c r="G196" i="5"/>
  <c r="O196" i="5" s="1"/>
  <c r="H33" i="5"/>
  <c r="R104" i="5"/>
  <c r="G156" i="5"/>
  <c r="O156" i="5" s="1"/>
  <c r="W156" i="5"/>
  <c r="G275" i="5"/>
  <c r="O275" i="5" s="1"/>
  <c r="G279" i="5"/>
  <c r="O279" i="5" s="1"/>
  <c r="K407" i="5"/>
  <c r="H407" i="5"/>
  <c r="K83" i="5"/>
  <c r="R179" i="5"/>
  <c r="Y227" i="5"/>
  <c r="Y236" i="5"/>
  <c r="Y245" i="5"/>
  <c r="K252" i="5"/>
  <c r="J256" i="5" s="1"/>
  <c r="P256" i="5" s="1"/>
  <c r="G315" i="5"/>
  <c r="O315" i="5" s="1"/>
  <c r="H374" i="5"/>
  <c r="W377" i="5" s="1"/>
  <c r="K474" i="5"/>
  <c r="J177" i="5"/>
  <c r="P177" i="5" s="1"/>
  <c r="W186" i="5"/>
  <c r="K213" i="5"/>
  <c r="J216" i="5" s="1"/>
  <c r="P216" i="5" s="1"/>
  <c r="J328" i="5"/>
  <c r="P328" i="5" s="1"/>
  <c r="J339" i="5"/>
  <c r="P339" i="5" s="1"/>
  <c r="H396" i="5"/>
  <c r="W399" i="5" s="1"/>
  <c r="J441" i="5"/>
  <c r="P441" i="5" s="1"/>
  <c r="H34" i="5"/>
  <c r="X60" i="5"/>
  <c r="H95" i="5"/>
  <c r="W196" i="5"/>
  <c r="J225" i="5"/>
  <c r="P225" i="5" s="1"/>
  <c r="H252" i="5"/>
  <c r="X256" i="5" s="1"/>
  <c r="W295" i="5"/>
  <c r="J315" i="5"/>
  <c r="P315" i="5" s="1"/>
  <c r="W330" i="5"/>
  <c r="Y356" i="5"/>
  <c r="K473" i="5"/>
  <c r="W488" i="5"/>
  <c r="H496" i="5"/>
  <c r="K495" i="5"/>
  <c r="L511" i="5"/>
  <c r="L262" i="5"/>
  <c r="X51" i="5"/>
  <c r="J60" i="5"/>
  <c r="P60" i="5" s="1"/>
  <c r="J51" i="5"/>
  <c r="P51" i="5" s="1"/>
  <c r="J73" i="5"/>
  <c r="P73" i="5" s="1"/>
  <c r="G51" i="5"/>
  <c r="O51" i="5" s="1"/>
  <c r="G60" i="5"/>
  <c r="O60" i="5" s="1"/>
  <c r="G128" i="5"/>
  <c r="O128" i="5" s="1"/>
  <c r="W128" i="5"/>
  <c r="G136" i="5"/>
  <c r="O136" i="5" s="1"/>
  <c r="W136" i="5"/>
  <c r="G144" i="5"/>
  <c r="O144" i="5" s="1"/>
  <c r="W144" i="5"/>
  <c r="G150" i="5"/>
  <c r="O150" i="5" s="1"/>
  <c r="W150" i="5"/>
  <c r="W208" i="5"/>
  <c r="W44" i="5"/>
  <c r="R46" i="5"/>
  <c r="W53" i="5"/>
  <c r="R55" i="5"/>
  <c r="W62" i="5"/>
  <c r="W114" i="5"/>
  <c r="W116" i="5"/>
  <c r="W118" i="5"/>
  <c r="W120" i="5"/>
  <c r="G122" i="5"/>
  <c r="O122" i="5" s="1"/>
  <c r="W122" i="5"/>
  <c r="G130" i="5"/>
  <c r="O130" i="5" s="1"/>
  <c r="W130" i="5"/>
  <c r="G138" i="5"/>
  <c r="O138" i="5" s="1"/>
  <c r="W138" i="5"/>
  <c r="G146" i="5"/>
  <c r="O146" i="5" s="1"/>
  <c r="W146" i="5"/>
  <c r="G162" i="5"/>
  <c r="O162" i="5" s="1"/>
  <c r="W162" i="5"/>
  <c r="J186" i="5"/>
  <c r="P186" i="5" s="1"/>
  <c r="W202" i="5"/>
  <c r="G218" i="5"/>
  <c r="O218" i="5" s="1"/>
  <c r="Y218" i="5"/>
  <c r="J234" i="5"/>
  <c r="P234" i="5" s="1"/>
  <c r="J243" i="5"/>
  <c r="P243" i="5" s="1"/>
  <c r="R248" i="5"/>
  <c r="G256" i="5"/>
  <c r="O256" i="5" s="1"/>
  <c r="G354" i="5"/>
  <c r="O354" i="5" s="1"/>
  <c r="G124" i="5"/>
  <c r="O124" i="5" s="1"/>
  <c r="W124" i="5"/>
  <c r="G132" i="5"/>
  <c r="O132" i="5" s="1"/>
  <c r="W132" i="5"/>
  <c r="G140" i="5"/>
  <c r="O140" i="5" s="1"/>
  <c r="W140" i="5"/>
  <c r="G158" i="5"/>
  <c r="O158" i="5" s="1"/>
  <c r="W158" i="5"/>
  <c r="G164" i="5"/>
  <c r="O164" i="5" s="1"/>
  <c r="W164" i="5"/>
  <c r="G168" i="5"/>
  <c r="O168" i="5" s="1"/>
  <c r="W168" i="5"/>
  <c r="G441" i="5"/>
  <c r="O441" i="5" s="1"/>
  <c r="W441" i="5"/>
  <c r="G453" i="5"/>
  <c r="O453" i="5" s="1"/>
  <c r="R446" i="5"/>
  <c r="X453" i="5"/>
  <c r="G486" i="5"/>
  <c r="O486" i="5" s="1"/>
  <c r="W486" i="5"/>
  <c r="W40" i="5"/>
  <c r="W88" i="5"/>
  <c r="G126" i="5"/>
  <c r="O126" i="5" s="1"/>
  <c r="W126" i="5"/>
  <c r="G134" i="5"/>
  <c r="O134" i="5" s="1"/>
  <c r="W134" i="5"/>
  <c r="G142" i="5"/>
  <c r="O142" i="5" s="1"/>
  <c r="W142" i="5"/>
  <c r="G154" i="5"/>
  <c r="O154" i="5" s="1"/>
  <c r="W154" i="5"/>
  <c r="R229" i="5"/>
  <c r="G234" i="5"/>
  <c r="O234" i="5" s="1"/>
  <c r="W234" i="5"/>
  <c r="R238" i="5"/>
  <c r="G243" i="5"/>
  <c r="O243" i="5" s="1"/>
  <c r="W243" i="5"/>
  <c r="G289" i="5"/>
  <c r="O289" i="5" s="1"/>
  <c r="W289" i="5"/>
  <c r="R403" i="5"/>
  <c r="J196" i="5"/>
  <c r="P196" i="5" s="1"/>
  <c r="W205" i="5"/>
  <c r="G258" i="5"/>
  <c r="O258" i="5" s="1"/>
  <c r="W258" i="5"/>
  <c r="L507" i="5"/>
  <c r="G304" i="5"/>
  <c r="O304" i="5" s="1"/>
  <c r="W304" i="5"/>
  <c r="W315" i="5"/>
  <c r="J386" i="5"/>
  <c r="P386" i="5" s="1"/>
  <c r="H419" i="5"/>
  <c r="J453" i="5"/>
  <c r="P453" i="5" s="1"/>
  <c r="K496" i="5"/>
  <c r="G177" i="5"/>
  <c r="O177" i="5" s="1"/>
  <c r="W177" i="5"/>
  <c r="R171" i="5"/>
  <c r="W199" i="5"/>
  <c r="G216" i="5"/>
  <c r="O216" i="5" s="1"/>
  <c r="W216" i="5"/>
  <c r="R210" i="5"/>
  <c r="X225" i="5"/>
  <c r="R220" i="5"/>
  <c r="G225" i="5"/>
  <c r="O225" i="5" s="1"/>
  <c r="W275" i="5"/>
  <c r="G277" i="5"/>
  <c r="O277" i="5" s="1"/>
  <c r="G317" i="5"/>
  <c r="O317" i="5" s="1"/>
  <c r="W317" i="5"/>
  <c r="G386" i="5"/>
  <c r="O386" i="5" s="1"/>
  <c r="W386" i="5"/>
  <c r="R379" i="5"/>
  <c r="G328" i="5"/>
  <c r="O328" i="5" s="1"/>
  <c r="G339" i="5"/>
  <c r="O339" i="5" s="1"/>
  <c r="J354" i="5"/>
  <c r="P354" i="5" s="1"/>
  <c r="R369" i="5"/>
  <c r="K420" i="5"/>
  <c r="G443" i="5"/>
  <c r="O443" i="5" s="1"/>
  <c r="G341" i="5"/>
  <c r="O341" i="5" s="1"/>
  <c r="W341" i="5"/>
  <c r="G343" i="5"/>
  <c r="O343" i="5" s="1"/>
  <c r="W343" i="5"/>
  <c r="R391" i="5"/>
  <c r="G401" i="5"/>
  <c r="O401" i="5" s="1"/>
  <c r="W401" i="5"/>
  <c r="H408" i="5"/>
  <c r="H420" i="5"/>
  <c r="X455" i="5"/>
  <c r="H495" i="5"/>
  <c r="W328" i="5"/>
  <c r="R332" i="5"/>
  <c r="W339" i="5"/>
  <c r="X35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B89" i="3" s="1"/>
  <c r="DA89" i="3"/>
  <c r="DC89" i="3"/>
  <c r="A90" i="3"/>
  <c r="CY90" i="3"/>
  <c r="CZ90" i="3"/>
  <c r="DA90" i="3"/>
  <c r="DB90" i="3"/>
  <c r="DC90" i="3"/>
  <c r="A91" i="3"/>
  <c r="CY91" i="3"/>
  <c r="CZ91" i="3"/>
  <c r="DB91" i="3" s="1"/>
  <c r="DA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A129" i="3"/>
  <c r="DB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B192" i="3" s="1"/>
  <c r="DA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X197" i="3"/>
  <c r="CY197" i="3"/>
  <c r="CZ197" i="3"/>
  <c r="DA197" i="3"/>
  <c r="DB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B199" i="3" s="1"/>
  <c r="DA199" i="3"/>
  <c r="DC199" i="3"/>
  <c r="A200" i="3"/>
  <c r="CX200" i="3"/>
  <c r="CY200" i="3"/>
  <c r="CZ200" i="3"/>
  <c r="DB200" i="3" s="1"/>
  <c r="DA200" i="3"/>
  <c r="DC200" i="3"/>
  <c r="A201" i="3"/>
  <c r="CX201" i="3"/>
  <c r="CY201" i="3"/>
  <c r="CZ201" i="3"/>
  <c r="DA201" i="3"/>
  <c r="DB201" i="3"/>
  <c r="DC201" i="3"/>
  <c r="A202" i="3"/>
  <c r="CX202" i="3"/>
  <c r="CY202" i="3"/>
  <c r="CZ202" i="3"/>
  <c r="DA202" i="3"/>
  <c r="DB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A209" i="3"/>
  <c r="DB209" i="3"/>
  <c r="DC209" i="3"/>
  <c r="A210" i="3"/>
  <c r="CX210" i="3"/>
  <c r="CY210" i="3"/>
  <c r="CZ210" i="3"/>
  <c r="DA210" i="3"/>
  <c r="DB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X217" i="3"/>
  <c r="CY217" i="3"/>
  <c r="CZ217" i="3"/>
  <c r="DA217" i="3"/>
  <c r="DB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B219" i="3" s="1"/>
  <c r="DA219" i="3"/>
  <c r="DC219" i="3"/>
  <c r="A220" i="3"/>
  <c r="CX220" i="3"/>
  <c r="CY220" i="3"/>
  <c r="CZ220" i="3"/>
  <c r="DB220" i="3" s="1"/>
  <c r="DA220" i="3"/>
  <c r="DC220" i="3"/>
  <c r="A221" i="3"/>
  <c r="CX221" i="3"/>
  <c r="CY221" i="3"/>
  <c r="CZ221" i="3"/>
  <c r="DA221" i="3"/>
  <c r="DB221" i="3"/>
  <c r="DC221" i="3"/>
  <c r="A222" i="3"/>
  <c r="CX222" i="3"/>
  <c r="CY222" i="3"/>
  <c r="CZ222" i="3"/>
  <c r="DA222" i="3"/>
  <c r="DB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A225" i="3"/>
  <c r="DB225" i="3"/>
  <c r="DC225" i="3"/>
  <c r="A226" i="3"/>
  <c r="CX226" i="3"/>
  <c r="CY226" i="3"/>
  <c r="CZ226" i="3"/>
  <c r="DA226" i="3"/>
  <c r="DB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B239" i="3" s="1"/>
  <c r="DA239" i="3"/>
  <c r="DC239" i="3"/>
  <c r="A240" i="3"/>
  <c r="CY240" i="3"/>
  <c r="CZ240" i="3"/>
  <c r="DB240" i="3" s="1"/>
  <c r="DA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B243" i="3" s="1"/>
  <c r="DA243" i="3"/>
  <c r="DC243" i="3"/>
  <c r="A244" i="3"/>
  <c r="CY244" i="3"/>
  <c r="CZ244" i="3"/>
  <c r="DB244" i="3" s="1"/>
  <c r="DA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B247" i="3" s="1"/>
  <c r="DA247" i="3"/>
  <c r="DC247" i="3"/>
  <c r="A248" i="3"/>
  <c r="CY248" i="3"/>
  <c r="CZ248" i="3"/>
  <c r="DB248" i="3" s="1"/>
  <c r="DA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B251" i="3" s="1"/>
  <c r="DA251" i="3"/>
  <c r="DC251" i="3"/>
  <c r="A252" i="3"/>
  <c r="CY252" i="3"/>
  <c r="CZ252" i="3"/>
  <c r="DB252" i="3" s="1"/>
  <c r="DA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B255" i="3" s="1"/>
  <c r="DA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A257" i="3"/>
  <c r="DB257" i="3"/>
  <c r="DC257" i="3"/>
  <c r="A258" i="3"/>
  <c r="CX258" i="3"/>
  <c r="CY258" i="3"/>
  <c r="CZ258" i="3"/>
  <c r="DA258" i="3"/>
  <c r="DB258" i="3"/>
  <c r="DC258" i="3"/>
  <c r="A259" i="3"/>
  <c r="CX259" i="3"/>
  <c r="CY259" i="3"/>
  <c r="CZ259" i="3"/>
  <c r="DB259" i="3" s="1"/>
  <c r="DA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A261" i="3"/>
  <c r="DB261" i="3"/>
  <c r="DC261" i="3"/>
  <c r="A262" i="3"/>
  <c r="CX262" i="3"/>
  <c r="CY262" i="3"/>
  <c r="CZ262" i="3"/>
  <c r="DA262" i="3"/>
  <c r="DB262" i="3"/>
  <c r="DC262" i="3"/>
  <c r="A263" i="3"/>
  <c r="CX263" i="3"/>
  <c r="CY263" i="3"/>
  <c r="CZ263" i="3"/>
  <c r="DB263" i="3" s="1"/>
  <c r="DA263" i="3"/>
  <c r="DC263" i="3"/>
  <c r="A264" i="3"/>
  <c r="CY264" i="3"/>
  <c r="CZ264" i="3"/>
  <c r="DB264" i="3" s="1"/>
  <c r="DA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B267" i="3" s="1"/>
  <c r="DA267" i="3"/>
  <c r="DC267" i="3"/>
  <c r="A268" i="3"/>
  <c r="CY268" i="3"/>
  <c r="CZ268" i="3"/>
  <c r="DB268" i="3" s="1"/>
  <c r="DA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B271" i="3" s="1"/>
  <c r="DA271" i="3"/>
  <c r="DC271" i="3"/>
  <c r="A272" i="3"/>
  <c r="CY272" i="3"/>
  <c r="CZ272" i="3"/>
  <c r="DB272" i="3" s="1"/>
  <c r="DA272" i="3"/>
  <c r="DC272" i="3"/>
  <c r="A273" i="3"/>
  <c r="CY273" i="3"/>
  <c r="CZ273" i="3"/>
  <c r="DA273" i="3"/>
  <c r="DB273" i="3"/>
  <c r="DC2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1" i="3" s="1"/>
  <c r="S28" i="1"/>
  <c r="W28" i="1"/>
  <c r="AC28" i="1"/>
  <c r="AE28" i="1"/>
  <c r="AF28" i="1"/>
  <c r="AG28" i="1"/>
  <c r="AH28" i="1"/>
  <c r="AI28" i="1"/>
  <c r="CW28" i="1" s="1"/>
  <c r="V28" i="1" s="1"/>
  <c r="AJ28" i="1"/>
  <c r="CQ28" i="1"/>
  <c r="P28" i="1" s="1"/>
  <c r="CT28" i="1"/>
  <c r="CU28" i="1"/>
  <c r="T28" i="1" s="1"/>
  <c r="CV28" i="1"/>
  <c r="U28" i="1" s="1"/>
  <c r="CX28" i="1"/>
  <c r="FR28" i="1"/>
  <c r="GL28" i="1"/>
  <c r="GO28" i="1"/>
  <c r="GP28" i="1"/>
  <c r="GV28" i="1"/>
  <c r="HC28" i="1"/>
  <c r="GX28" i="1" s="1"/>
  <c r="I29" i="1"/>
  <c r="V29" i="1" s="1"/>
  <c r="AC29" i="1"/>
  <c r="AE29" i="1"/>
  <c r="AD29" i="1" s="1"/>
  <c r="CR29" i="1" s="1"/>
  <c r="AF29" i="1"/>
  <c r="CT29" i="1" s="1"/>
  <c r="AG29" i="1"/>
  <c r="AH29" i="1"/>
  <c r="AI29" i="1"/>
  <c r="CW29" i="1" s="1"/>
  <c r="AJ29" i="1"/>
  <c r="CX29" i="1" s="1"/>
  <c r="CQ29" i="1"/>
  <c r="CS29" i="1"/>
  <c r="R29" i="1" s="1"/>
  <c r="CU29" i="1"/>
  <c r="CV29" i="1"/>
  <c r="U29" i="1" s="1"/>
  <c r="FR29" i="1"/>
  <c r="GL29" i="1"/>
  <c r="GO29" i="1"/>
  <c r="GP29" i="1"/>
  <c r="GV29" i="1"/>
  <c r="HC29" i="1"/>
  <c r="I30" i="1"/>
  <c r="T30" i="1"/>
  <c r="AC30" i="1"/>
  <c r="AE30" i="1"/>
  <c r="AF30" i="1"/>
  <c r="AG30" i="1"/>
  <c r="AH30" i="1"/>
  <c r="AI30" i="1"/>
  <c r="CW30" i="1" s="1"/>
  <c r="V30" i="1" s="1"/>
  <c r="AJ30" i="1"/>
  <c r="CQ30" i="1"/>
  <c r="P30" i="1" s="1"/>
  <c r="CT30" i="1"/>
  <c r="S30" i="1" s="1"/>
  <c r="CU30" i="1"/>
  <c r="CV30" i="1"/>
  <c r="U30" i="1" s="1"/>
  <c r="CX30" i="1"/>
  <c r="W30" i="1" s="1"/>
  <c r="FR30" i="1"/>
  <c r="GL30" i="1"/>
  <c r="GO30" i="1"/>
  <c r="GP30" i="1"/>
  <c r="GV30" i="1"/>
  <c r="HC30" i="1" s="1"/>
  <c r="GX30" i="1" s="1"/>
  <c r="I31" i="1"/>
  <c r="P31" i="1"/>
  <c r="T31" i="1"/>
  <c r="X31" i="1"/>
  <c r="AC31" i="1"/>
  <c r="AD31" i="1"/>
  <c r="CR31" i="1" s="1"/>
  <c r="Q31" i="1" s="1"/>
  <c r="AE31" i="1"/>
  <c r="AF31" i="1"/>
  <c r="AG31" i="1"/>
  <c r="AH31" i="1"/>
  <c r="CV31" i="1" s="1"/>
  <c r="U31" i="1" s="1"/>
  <c r="AI31" i="1"/>
  <c r="AJ31" i="1"/>
  <c r="CQ31" i="1"/>
  <c r="CS31" i="1"/>
  <c r="R31" i="1" s="1"/>
  <c r="CT31" i="1"/>
  <c r="S31" i="1" s="1"/>
  <c r="CZ31" i="1" s="1"/>
  <c r="Y31" i="1" s="1"/>
  <c r="CU31" i="1"/>
  <c r="CW31" i="1"/>
  <c r="V31" i="1" s="1"/>
  <c r="CX31" i="1"/>
  <c r="W31" i="1" s="1"/>
  <c r="CY31" i="1"/>
  <c r="FR31" i="1"/>
  <c r="GL31" i="1"/>
  <c r="GO31" i="1"/>
  <c r="GP31" i="1"/>
  <c r="GV31" i="1"/>
  <c r="HC31" i="1" s="1"/>
  <c r="GX31" i="1" s="1"/>
  <c r="I32" i="1"/>
  <c r="W32" i="1"/>
  <c r="AC32" i="1"/>
  <c r="AE32" i="1"/>
  <c r="AD32" i="1" s="1"/>
  <c r="CR32" i="1" s="1"/>
  <c r="Q32" i="1" s="1"/>
  <c r="AF32" i="1"/>
  <c r="CT32" i="1" s="1"/>
  <c r="S32" i="1" s="1"/>
  <c r="AG32" i="1"/>
  <c r="CU32" i="1" s="1"/>
  <c r="T32" i="1" s="1"/>
  <c r="AH32" i="1"/>
  <c r="AI32" i="1"/>
  <c r="AJ32" i="1"/>
  <c r="CS32" i="1"/>
  <c r="R32" i="1" s="1"/>
  <c r="CV32" i="1"/>
  <c r="U32" i="1" s="1"/>
  <c r="CW32" i="1"/>
  <c r="V32" i="1" s="1"/>
  <c r="CX32" i="1"/>
  <c r="FR32" i="1"/>
  <c r="GL32" i="1"/>
  <c r="GO32" i="1"/>
  <c r="GP32" i="1"/>
  <c r="GV32" i="1"/>
  <c r="HC32" i="1"/>
  <c r="GX32" i="1" s="1"/>
  <c r="I33" i="1"/>
  <c r="U33" i="1"/>
  <c r="AC33" i="1"/>
  <c r="AE33" i="1"/>
  <c r="AD33" i="1" s="1"/>
  <c r="AF33" i="1"/>
  <c r="CT33" i="1" s="1"/>
  <c r="S33" i="1" s="1"/>
  <c r="AG33" i="1"/>
  <c r="AH33" i="1"/>
  <c r="AI33" i="1"/>
  <c r="AJ33" i="1"/>
  <c r="CX33" i="1" s="1"/>
  <c r="W33" i="1" s="1"/>
  <c r="CQ33" i="1"/>
  <c r="CR33" i="1"/>
  <c r="Q33" i="1" s="1"/>
  <c r="CS33" i="1"/>
  <c r="R33" i="1" s="1"/>
  <c r="CU33" i="1"/>
  <c r="T33" i="1" s="1"/>
  <c r="CV33" i="1"/>
  <c r="CW33" i="1"/>
  <c r="V33" i="1" s="1"/>
  <c r="FR33" i="1"/>
  <c r="GL33" i="1"/>
  <c r="GO33" i="1"/>
  <c r="GP33" i="1"/>
  <c r="GV33" i="1"/>
  <c r="GX33" i="1"/>
  <c r="HC33" i="1"/>
  <c r="C34" i="1"/>
  <c r="D34" i="1"/>
  <c r="I34" i="1"/>
  <c r="R34" i="1"/>
  <c r="AC34" i="1"/>
  <c r="CQ34" i="1" s="1"/>
  <c r="AE34" i="1"/>
  <c r="AD34" i="1" s="1"/>
  <c r="CR34" i="1" s="1"/>
  <c r="Q34" i="1" s="1"/>
  <c r="AF34" i="1"/>
  <c r="AG34" i="1"/>
  <c r="CU34" i="1" s="1"/>
  <c r="T34" i="1" s="1"/>
  <c r="AH34" i="1"/>
  <c r="AI34" i="1"/>
  <c r="AJ34" i="1"/>
  <c r="CX34" i="1" s="1"/>
  <c r="CS34" i="1"/>
  <c r="CT34" i="1"/>
  <c r="S34" i="1" s="1"/>
  <c r="CV34" i="1"/>
  <c r="CW34" i="1"/>
  <c r="V34" i="1" s="1"/>
  <c r="FR34" i="1"/>
  <c r="GL34" i="1"/>
  <c r="GN34" i="1"/>
  <c r="GP34" i="1"/>
  <c r="GV34" i="1"/>
  <c r="HC34" i="1"/>
  <c r="GX34" i="1" s="1"/>
  <c r="I35" i="1"/>
  <c r="R35" i="1"/>
  <c r="U35" i="1"/>
  <c r="AC35" i="1"/>
  <c r="AE35" i="1"/>
  <c r="AD35" i="1" s="1"/>
  <c r="AF35" i="1"/>
  <c r="AG35" i="1"/>
  <c r="AH35" i="1"/>
  <c r="AI35" i="1"/>
  <c r="AJ35" i="1"/>
  <c r="CX35" i="1" s="1"/>
  <c r="W35" i="1" s="1"/>
  <c r="CQ35" i="1"/>
  <c r="P35" i="1" s="1"/>
  <c r="CR35" i="1"/>
  <c r="Q35" i="1" s="1"/>
  <c r="CS35" i="1"/>
  <c r="CU35" i="1"/>
  <c r="T35" i="1" s="1"/>
  <c r="CV35" i="1"/>
  <c r="CW35" i="1"/>
  <c r="V35" i="1" s="1"/>
  <c r="FR35" i="1"/>
  <c r="GL35" i="1"/>
  <c r="GO35" i="1"/>
  <c r="GP35" i="1"/>
  <c r="GV35" i="1"/>
  <c r="GX35" i="1"/>
  <c r="HC35" i="1"/>
  <c r="C36" i="1"/>
  <c r="D36" i="1"/>
  <c r="I36" i="1"/>
  <c r="R36" i="1"/>
  <c r="AC36" i="1"/>
  <c r="CQ36" i="1" s="1"/>
  <c r="AE36" i="1"/>
  <c r="AD36" i="1" s="1"/>
  <c r="CR36" i="1" s="1"/>
  <c r="Q36" i="1" s="1"/>
  <c r="AF36" i="1"/>
  <c r="AG36" i="1"/>
  <c r="CU36" i="1" s="1"/>
  <c r="T36" i="1" s="1"/>
  <c r="AH36" i="1"/>
  <c r="AI36" i="1"/>
  <c r="AJ36" i="1"/>
  <c r="CS36" i="1"/>
  <c r="CT36" i="1"/>
  <c r="S36" i="1" s="1"/>
  <c r="CV36" i="1"/>
  <c r="CW36" i="1"/>
  <c r="V36" i="1" s="1"/>
  <c r="CX36" i="1"/>
  <c r="W36" i="1" s="1"/>
  <c r="FR36" i="1"/>
  <c r="GL36" i="1"/>
  <c r="GN36" i="1"/>
  <c r="GP36" i="1"/>
  <c r="GV36" i="1"/>
  <c r="HC36" i="1"/>
  <c r="GX36" i="1" s="1"/>
  <c r="I37" i="1"/>
  <c r="U37" i="1"/>
  <c r="AC37" i="1"/>
  <c r="AE37" i="1"/>
  <c r="AD37" i="1" s="1"/>
  <c r="AF37" i="1"/>
  <c r="CT37" i="1" s="1"/>
  <c r="S37" i="1" s="1"/>
  <c r="AG37" i="1"/>
  <c r="AH37" i="1"/>
  <c r="AI37" i="1"/>
  <c r="AJ37" i="1"/>
  <c r="CX37" i="1" s="1"/>
  <c r="W37" i="1" s="1"/>
  <c r="CQ37" i="1"/>
  <c r="CR37" i="1"/>
  <c r="Q37" i="1" s="1"/>
  <c r="CS37" i="1"/>
  <c r="R37" i="1" s="1"/>
  <c r="CU37" i="1"/>
  <c r="T37" i="1" s="1"/>
  <c r="CV37" i="1"/>
  <c r="CW37" i="1"/>
  <c r="V37" i="1" s="1"/>
  <c r="FR37" i="1"/>
  <c r="GL37" i="1"/>
  <c r="GO37" i="1"/>
  <c r="GP37" i="1"/>
  <c r="GV37" i="1"/>
  <c r="GX37" i="1"/>
  <c r="HC37" i="1"/>
  <c r="C38" i="1"/>
  <c r="D38" i="1"/>
  <c r="I38" i="1"/>
  <c r="I39" i="1" s="1"/>
  <c r="R38" i="1"/>
  <c r="AB38" i="1"/>
  <c r="AC38" i="1"/>
  <c r="CQ38" i="1" s="1"/>
  <c r="AE38" i="1"/>
  <c r="AD38" i="1" s="1"/>
  <c r="CR38" i="1" s="1"/>
  <c r="Q38" i="1" s="1"/>
  <c r="AF38" i="1"/>
  <c r="AG38" i="1"/>
  <c r="CU38" i="1" s="1"/>
  <c r="T38" i="1" s="1"/>
  <c r="AH38" i="1"/>
  <c r="AI38" i="1"/>
  <c r="AJ38" i="1"/>
  <c r="CX38" i="1" s="1"/>
  <c r="CS38" i="1"/>
  <c r="CT38" i="1"/>
  <c r="S38" i="1" s="1"/>
  <c r="CV38" i="1"/>
  <c r="CW38" i="1"/>
  <c r="V38" i="1" s="1"/>
  <c r="FR38" i="1"/>
  <c r="GL38" i="1"/>
  <c r="GO38" i="1"/>
  <c r="GP38" i="1"/>
  <c r="GV38" i="1"/>
  <c r="HC38" i="1"/>
  <c r="AC39" i="1"/>
  <c r="AE39" i="1"/>
  <c r="AF39" i="1"/>
  <c r="CT39" i="1" s="1"/>
  <c r="AG39" i="1"/>
  <c r="AH39" i="1"/>
  <c r="AI39" i="1"/>
  <c r="CW39" i="1" s="1"/>
  <c r="AJ39" i="1"/>
  <c r="CX39" i="1" s="1"/>
  <c r="CQ39" i="1"/>
  <c r="CU39" i="1"/>
  <c r="CV39" i="1"/>
  <c r="FR39" i="1"/>
  <c r="GL39" i="1"/>
  <c r="GO39" i="1"/>
  <c r="GP39" i="1"/>
  <c r="GV39" i="1"/>
  <c r="HC39" i="1"/>
  <c r="I40" i="1"/>
  <c r="T40" i="1"/>
  <c r="AC40" i="1"/>
  <c r="AE40" i="1"/>
  <c r="AF40" i="1"/>
  <c r="AG40" i="1"/>
  <c r="AH40" i="1"/>
  <c r="AI40" i="1"/>
  <c r="CW40" i="1" s="1"/>
  <c r="V40" i="1" s="1"/>
  <c r="AJ40" i="1"/>
  <c r="CQ40" i="1"/>
  <c r="P40" i="1" s="1"/>
  <c r="CT40" i="1"/>
  <c r="S40" i="1" s="1"/>
  <c r="CU40" i="1"/>
  <c r="CV40" i="1"/>
  <c r="U40" i="1" s="1"/>
  <c r="CX40" i="1"/>
  <c r="W40" i="1" s="1"/>
  <c r="FR40" i="1"/>
  <c r="GL40" i="1"/>
  <c r="GO40" i="1"/>
  <c r="GP40" i="1"/>
  <c r="GV40" i="1"/>
  <c r="HC40" i="1" s="1"/>
  <c r="GX40" i="1" s="1"/>
  <c r="C41" i="1"/>
  <c r="D41" i="1"/>
  <c r="I41" i="1"/>
  <c r="AB41" i="1"/>
  <c r="AC41" i="1"/>
  <c r="AE41" i="1"/>
  <c r="AD41" i="1" s="1"/>
  <c r="CR41" i="1" s="1"/>
  <c r="AF41" i="1"/>
  <c r="CT41" i="1" s="1"/>
  <c r="AG41" i="1"/>
  <c r="AH41" i="1"/>
  <c r="AI41" i="1"/>
  <c r="CW41" i="1" s="1"/>
  <c r="AJ41" i="1"/>
  <c r="CX41" i="1" s="1"/>
  <c r="CQ41" i="1"/>
  <c r="CS41" i="1"/>
  <c r="CU41" i="1"/>
  <c r="CV41" i="1"/>
  <c r="FR41" i="1"/>
  <c r="GL41" i="1"/>
  <c r="GO41" i="1"/>
  <c r="GP41" i="1"/>
  <c r="GV41" i="1"/>
  <c r="HC41" i="1"/>
  <c r="AC42" i="1"/>
  <c r="AD42" i="1"/>
  <c r="AE42" i="1"/>
  <c r="CS42" i="1" s="1"/>
  <c r="AF42" i="1"/>
  <c r="AG42" i="1"/>
  <c r="AH42" i="1"/>
  <c r="CV42" i="1" s="1"/>
  <c r="AI42" i="1"/>
  <c r="CW42" i="1" s="1"/>
  <c r="AJ42" i="1"/>
  <c r="CQ42" i="1"/>
  <c r="CR42" i="1"/>
  <c r="CT42" i="1"/>
  <c r="CU42" i="1"/>
  <c r="CX42" i="1"/>
  <c r="FR42" i="1"/>
  <c r="GL42" i="1"/>
  <c r="GO42" i="1"/>
  <c r="GP42" i="1"/>
  <c r="GV42" i="1"/>
  <c r="HC42" i="1" s="1"/>
  <c r="I43" i="1"/>
  <c r="W43" i="1"/>
  <c r="AC43" i="1"/>
  <c r="AD43" i="1"/>
  <c r="CR43" i="1" s="1"/>
  <c r="Q43" i="1" s="1"/>
  <c r="AE43" i="1"/>
  <c r="AF43" i="1"/>
  <c r="AG43" i="1"/>
  <c r="CU43" i="1" s="1"/>
  <c r="T43" i="1" s="1"/>
  <c r="AH43" i="1"/>
  <c r="CV43" i="1" s="1"/>
  <c r="U43" i="1" s="1"/>
  <c r="AI43" i="1"/>
  <c r="AJ43" i="1"/>
  <c r="CS43" i="1"/>
  <c r="R43" i="1" s="1"/>
  <c r="CT43" i="1"/>
  <c r="S43" i="1" s="1"/>
  <c r="CW43" i="1"/>
  <c r="V43" i="1" s="1"/>
  <c r="CX43" i="1"/>
  <c r="FR43" i="1"/>
  <c r="GL43" i="1"/>
  <c r="GO43" i="1"/>
  <c r="GP43" i="1"/>
  <c r="GV43" i="1"/>
  <c r="HC43" i="1" s="1"/>
  <c r="GX43" i="1" s="1"/>
  <c r="C44" i="1"/>
  <c r="D44" i="1"/>
  <c r="I44" i="1"/>
  <c r="Q44" i="1"/>
  <c r="T44" i="1"/>
  <c r="U44" i="1"/>
  <c r="AC44" i="1"/>
  <c r="AB44" i="1" s="1"/>
  <c r="AD44" i="1"/>
  <c r="AE44" i="1"/>
  <c r="CS44" i="1" s="1"/>
  <c r="R44" i="1" s="1"/>
  <c r="AF44" i="1"/>
  <c r="CT44" i="1" s="1"/>
  <c r="S44" i="1" s="1"/>
  <c r="CZ44" i="1" s="1"/>
  <c r="Y44" i="1" s="1"/>
  <c r="AG44" i="1"/>
  <c r="AH44" i="1"/>
  <c r="AI44" i="1"/>
  <c r="CW44" i="1" s="1"/>
  <c r="V44" i="1" s="1"/>
  <c r="AJ44" i="1"/>
  <c r="CX44" i="1" s="1"/>
  <c r="W44" i="1" s="1"/>
  <c r="CQ44" i="1"/>
  <c r="P44" i="1" s="1"/>
  <c r="CR44" i="1"/>
  <c r="CU44" i="1"/>
  <c r="CV44" i="1"/>
  <c r="CY44" i="1"/>
  <c r="X44" i="1" s="1"/>
  <c r="FR44" i="1"/>
  <c r="GL44" i="1"/>
  <c r="GO44" i="1"/>
  <c r="GP44" i="1"/>
  <c r="GV44" i="1"/>
  <c r="HC44" i="1" s="1"/>
  <c r="GX44" i="1" s="1"/>
  <c r="I45" i="1"/>
  <c r="W45" i="1"/>
  <c r="AC45" i="1"/>
  <c r="AD45" i="1"/>
  <c r="CR45" i="1" s="1"/>
  <c r="Q45" i="1" s="1"/>
  <c r="AE45" i="1"/>
  <c r="AF45" i="1"/>
  <c r="AG45" i="1"/>
  <c r="CU45" i="1" s="1"/>
  <c r="T45" i="1" s="1"/>
  <c r="AH45" i="1"/>
  <c r="CV45" i="1" s="1"/>
  <c r="U45" i="1" s="1"/>
  <c r="AI45" i="1"/>
  <c r="AJ45" i="1"/>
  <c r="CS45" i="1"/>
  <c r="R45" i="1" s="1"/>
  <c r="CT45" i="1"/>
  <c r="S45" i="1" s="1"/>
  <c r="CZ45" i="1" s="1"/>
  <c r="Y45" i="1" s="1"/>
  <c r="CW45" i="1"/>
  <c r="V45" i="1" s="1"/>
  <c r="CX45" i="1"/>
  <c r="CY45" i="1"/>
  <c r="X45" i="1" s="1"/>
  <c r="FR45" i="1"/>
  <c r="GL45" i="1"/>
  <c r="GO45" i="1"/>
  <c r="GP45" i="1"/>
  <c r="GV45" i="1"/>
  <c r="HC45" i="1" s="1"/>
  <c r="GX45" i="1" s="1"/>
  <c r="I46" i="1"/>
  <c r="V46" i="1"/>
  <c r="AB46" i="1"/>
  <c r="AC46" i="1"/>
  <c r="CQ46" i="1" s="1"/>
  <c r="AE46" i="1"/>
  <c r="AD46" i="1" s="1"/>
  <c r="CR46" i="1" s="1"/>
  <c r="Q46" i="1" s="1"/>
  <c r="AF46" i="1"/>
  <c r="AG46" i="1"/>
  <c r="CU46" i="1" s="1"/>
  <c r="T46" i="1" s="1"/>
  <c r="AH46" i="1"/>
  <c r="AI46" i="1"/>
  <c r="AJ46" i="1"/>
  <c r="CS46" i="1"/>
  <c r="R46" i="1" s="1"/>
  <c r="CT46" i="1"/>
  <c r="S46" i="1" s="1"/>
  <c r="CV46" i="1"/>
  <c r="U46" i="1" s="1"/>
  <c r="CW46" i="1"/>
  <c r="CX46" i="1"/>
  <c r="W46" i="1" s="1"/>
  <c r="FR46" i="1"/>
  <c r="GL46" i="1"/>
  <c r="GO46" i="1"/>
  <c r="GP46" i="1"/>
  <c r="GV46" i="1"/>
  <c r="HC46" i="1"/>
  <c r="GX46" i="1" s="1"/>
  <c r="C47" i="1"/>
  <c r="D47" i="1"/>
  <c r="I47" i="1"/>
  <c r="P47" i="1"/>
  <c r="T47" i="1"/>
  <c r="X47" i="1"/>
  <c r="AC47" i="1"/>
  <c r="AD47" i="1"/>
  <c r="CR47" i="1" s="1"/>
  <c r="Q47" i="1" s="1"/>
  <c r="AE47" i="1"/>
  <c r="AF47" i="1"/>
  <c r="AG47" i="1"/>
  <c r="AH47" i="1"/>
  <c r="CV47" i="1" s="1"/>
  <c r="U47" i="1" s="1"/>
  <c r="AI47" i="1"/>
  <c r="AJ47" i="1"/>
  <c r="CQ47" i="1"/>
  <c r="CS47" i="1"/>
  <c r="R47" i="1" s="1"/>
  <c r="CT47" i="1"/>
  <c r="S47" i="1" s="1"/>
  <c r="CZ47" i="1" s="1"/>
  <c r="Y47" i="1" s="1"/>
  <c r="CU47" i="1"/>
  <c r="CW47" i="1"/>
  <c r="V47" i="1" s="1"/>
  <c r="CX47" i="1"/>
  <c r="W47" i="1" s="1"/>
  <c r="CY47" i="1"/>
  <c r="FR47" i="1"/>
  <c r="GL47" i="1"/>
  <c r="GO47" i="1"/>
  <c r="GP47" i="1"/>
  <c r="GV47" i="1"/>
  <c r="HC47" i="1" s="1"/>
  <c r="GX47" i="1" s="1"/>
  <c r="I48" i="1"/>
  <c r="R48" i="1"/>
  <c r="S48" i="1"/>
  <c r="CY48" i="1" s="1"/>
  <c r="X48" i="1" s="1"/>
  <c r="AC48" i="1"/>
  <c r="AE48" i="1"/>
  <c r="AD48" i="1" s="1"/>
  <c r="AF48" i="1"/>
  <c r="CT48" i="1" s="1"/>
  <c r="AG48" i="1"/>
  <c r="CU48" i="1" s="1"/>
  <c r="T48" i="1" s="1"/>
  <c r="AH48" i="1"/>
  <c r="AI48" i="1"/>
  <c r="AJ48" i="1"/>
  <c r="CX48" i="1" s="1"/>
  <c r="W48" i="1" s="1"/>
  <c r="CR48" i="1"/>
  <c r="Q48" i="1" s="1"/>
  <c r="CS48" i="1"/>
  <c r="CV48" i="1"/>
  <c r="U48" i="1" s="1"/>
  <c r="CW48" i="1"/>
  <c r="V48" i="1" s="1"/>
  <c r="CZ48" i="1"/>
  <c r="Y48" i="1" s="1"/>
  <c r="FR48" i="1"/>
  <c r="GL48" i="1"/>
  <c r="GO48" i="1"/>
  <c r="GP48" i="1"/>
  <c r="GV48" i="1"/>
  <c r="HC48" i="1"/>
  <c r="GX48" i="1" s="1"/>
  <c r="I49" i="1"/>
  <c r="S49" i="1"/>
  <c r="W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T49" i="1"/>
  <c r="CV49" i="1"/>
  <c r="U49" i="1" s="1"/>
  <c r="CX49" i="1"/>
  <c r="FR49" i="1"/>
  <c r="GL49" i="1"/>
  <c r="GO49" i="1"/>
  <c r="GP49" i="1"/>
  <c r="GV49" i="1"/>
  <c r="HC49" i="1"/>
  <c r="GX49" i="1" s="1"/>
  <c r="I50" i="1"/>
  <c r="P50" i="1"/>
  <c r="R50" i="1"/>
  <c r="AC50" i="1"/>
  <c r="AD50" i="1"/>
  <c r="AE50" i="1"/>
  <c r="AF50" i="1"/>
  <c r="CT50" i="1" s="1"/>
  <c r="S50" i="1" s="1"/>
  <c r="CY50" i="1" s="1"/>
  <c r="X50" i="1" s="1"/>
  <c r="AG50" i="1"/>
  <c r="AH50" i="1"/>
  <c r="CV50" i="1" s="1"/>
  <c r="U50" i="1" s="1"/>
  <c r="AI50" i="1"/>
  <c r="AJ50" i="1"/>
  <c r="CX50" i="1" s="1"/>
  <c r="W50" i="1" s="1"/>
  <c r="CQ50" i="1"/>
  <c r="CR50" i="1"/>
  <c r="Q50" i="1" s="1"/>
  <c r="CS50" i="1"/>
  <c r="CU50" i="1"/>
  <c r="T50" i="1" s="1"/>
  <c r="CW50" i="1"/>
  <c r="V50" i="1" s="1"/>
  <c r="FR50" i="1"/>
  <c r="GL50" i="1"/>
  <c r="GO50" i="1"/>
  <c r="GP50" i="1"/>
  <c r="GV50" i="1"/>
  <c r="GX50" i="1"/>
  <c r="HC50" i="1"/>
  <c r="I51" i="1"/>
  <c r="S51" i="1"/>
  <c r="U51" i="1"/>
  <c r="AC51" i="1"/>
  <c r="AE51" i="1"/>
  <c r="AF51" i="1"/>
  <c r="AG51" i="1"/>
  <c r="AH51" i="1"/>
  <c r="AI51" i="1"/>
  <c r="CW51" i="1" s="1"/>
  <c r="V51" i="1" s="1"/>
  <c r="AJ51" i="1"/>
  <c r="CT51" i="1"/>
  <c r="CU51" i="1"/>
  <c r="T51" i="1" s="1"/>
  <c r="CV51" i="1"/>
  <c r="CX51" i="1"/>
  <c r="W51" i="1" s="1"/>
  <c r="FR51" i="1"/>
  <c r="GL51" i="1"/>
  <c r="GO51" i="1"/>
  <c r="GP51" i="1"/>
  <c r="GV51" i="1"/>
  <c r="HC51" i="1" s="1"/>
  <c r="GX51" i="1"/>
  <c r="I52" i="1"/>
  <c r="R52" i="1"/>
  <c r="T52" i="1"/>
  <c r="AC52" i="1"/>
  <c r="AD52" i="1"/>
  <c r="CR52" i="1" s="1"/>
  <c r="Q52" i="1" s="1"/>
  <c r="AE52" i="1"/>
  <c r="AF52" i="1"/>
  <c r="CT52" i="1" s="1"/>
  <c r="S52" i="1" s="1"/>
  <c r="CZ52" i="1" s="1"/>
  <c r="Y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CU52" i="1"/>
  <c r="CW52" i="1"/>
  <c r="V52" i="1" s="1"/>
  <c r="CY52" i="1"/>
  <c r="X52" i="1" s="1"/>
  <c r="FR52" i="1"/>
  <c r="GL52" i="1"/>
  <c r="GO52" i="1"/>
  <c r="GP52" i="1"/>
  <c r="GV52" i="1"/>
  <c r="HC52" i="1" s="1"/>
  <c r="GX52" i="1" s="1"/>
  <c r="I53" i="1"/>
  <c r="AC53" i="1"/>
  <c r="AE53" i="1"/>
  <c r="AD53" i="1" s="1"/>
  <c r="AF53" i="1"/>
  <c r="AG53" i="1"/>
  <c r="CU53" i="1" s="1"/>
  <c r="AH53" i="1"/>
  <c r="AI53" i="1"/>
  <c r="AJ53" i="1"/>
  <c r="CX53" i="1" s="1"/>
  <c r="CR53" i="1"/>
  <c r="CS53" i="1"/>
  <c r="CT53" i="1"/>
  <c r="S53" i="1" s="1"/>
  <c r="CV53" i="1"/>
  <c r="CW53" i="1"/>
  <c r="FR53" i="1"/>
  <c r="GL53" i="1"/>
  <c r="GO53" i="1"/>
  <c r="GP53" i="1"/>
  <c r="GV53" i="1"/>
  <c r="HC53" i="1"/>
  <c r="I54" i="1"/>
  <c r="P54" i="1"/>
  <c r="R54" i="1"/>
  <c r="AC54" i="1"/>
  <c r="AD54" i="1"/>
  <c r="AE54" i="1"/>
  <c r="AF54" i="1"/>
  <c r="CT54" i="1" s="1"/>
  <c r="S54" i="1" s="1"/>
  <c r="CZ54" i="1" s="1"/>
  <c r="Y54" i="1" s="1"/>
  <c r="AG54" i="1"/>
  <c r="AH54" i="1"/>
  <c r="CV54" i="1" s="1"/>
  <c r="U54" i="1" s="1"/>
  <c r="AI54" i="1"/>
  <c r="AJ54" i="1"/>
  <c r="CX54" i="1" s="1"/>
  <c r="W54" i="1" s="1"/>
  <c r="CQ54" i="1"/>
  <c r="CR54" i="1"/>
  <c r="Q54" i="1" s="1"/>
  <c r="CS54" i="1"/>
  <c r="CU54" i="1"/>
  <c r="T54" i="1" s="1"/>
  <c r="CW54" i="1"/>
  <c r="V54" i="1" s="1"/>
  <c r="FR54" i="1"/>
  <c r="GL54" i="1"/>
  <c r="GO54" i="1"/>
  <c r="GP54" i="1"/>
  <c r="GV54" i="1"/>
  <c r="GX54" i="1"/>
  <c r="HC54" i="1"/>
  <c r="I55" i="1"/>
  <c r="S55" i="1"/>
  <c r="U55" i="1"/>
  <c r="AC55" i="1"/>
  <c r="AE55" i="1"/>
  <c r="AF55" i="1"/>
  <c r="AG55" i="1"/>
  <c r="CU55" i="1" s="1"/>
  <c r="T55" i="1" s="1"/>
  <c r="AH55" i="1"/>
  <c r="AI55" i="1"/>
  <c r="CW55" i="1" s="1"/>
  <c r="V55" i="1" s="1"/>
  <c r="AJ55" i="1"/>
  <c r="CT55" i="1"/>
  <c r="CV55" i="1"/>
  <c r="CX55" i="1"/>
  <c r="W55" i="1" s="1"/>
  <c r="FR55" i="1"/>
  <c r="GL55" i="1"/>
  <c r="GO55" i="1"/>
  <c r="GP55" i="1"/>
  <c r="GV55" i="1"/>
  <c r="HC55" i="1" s="1"/>
  <c r="GX55" i="1"/>
  <c r="I56" i="1"/>
  <c r="R56" i="1"/>
  <c r="T56" i="1"/>
  <c r="W56" i="1"/>
  <c r="AC56" i="1"/>
  <c r="AD56" i="1"/>
  <c r="CR56" i="1" s="1"/>
  <c r="Q56" i="1" s="1"/>
  <c r="AE56" i="1"/>
  <c r="AF56" i="1"/>
  <c r="AG56" i="1"/>
  <c r="AH56" i="1"/>
  <c r="CV56" i="1" s="1"/>
  <c r="U56" i="1" s="1"/>
  <c r="AI56" i="1"/>
  <c r="AJ56" i="1"/>
  <c r="CX56" i="1" s="1"/>
  <c r="CQ56" i="1"/>
  <c r="P56" i="1" s="1"/>
  <c r="CP56" i="1" s="1"/>
  <c r="O56" i="1" s="1"/>
  <c r="CS56" i="1"/>
  <c r="CT56" i="1"/>
  <c r="S56" i="1" s="1"/>
  <c r="CU56" i="1"/>
  <c r="CW56" i="1"/>
  <c r="V56" i="1" s="1"/>
  <c r="FR56" i="1"/>
  <c r="GL56" i="1"/>
  <c r="GO56" i="1"/>
  <c r="GP56" i="1"/>
  <c r="GV56" i="1"/>
  <c r="HC56" i="1" s="1"/>
  <c r="GX56" i="1" s="1"/>
  <c r="I57" i="1"/>
  <c r="Q57" i="1"/>
  <c r="V57" i="1"/>
  <c r="AC57" i="1"/>
  <c r="AE57" i="1"/>
  <c r="AD57" i="1" s="1"/>
  <c r="AF57" i="1"/>
  <c r="CT57" i="1" s="1"/>
  <c r="S57" i="1" s="1"/>
  <c r="AG57" i="1"/>
  <c r="CU57" i="1" s="1"/>
  <c r="AH57" i="1"/>
  <c r="AI57" i="1"/>
  <c r="AJ57" i="1"/>
  <c r="CX57" i="1" s="1"/>
  <c r="W57" i="1" s="1"/>
  <c r="CR57" i="1"/>
  <c r="CS57" i="1"/>
  <c r="R57" i="1" s="1"/>
  <c r="CV57" i="1"/>
  <c r="U57" i="1" s="1"/>
  <c r="CW57" i="1"/>
  <c r="CZ57" i="1"/>
  <c r="Y57" i="1" s="1"/>
  <c r="FR57" i="1"/>
  <c r="GL57" i="1"/>
  <c r="GO57" i="1"/>
  <c r="GP57" i="1"/>
  <c r="GV57" i="1"/>
  <c r="HC57" i="1"/>
  <c r="GX57" i="1" s="1"/>
  <c r="I58" i="1"/>
  <c r="P58" i="1"/>
  <c r="CP58" i="1" s="1"/>
  <c r="O58" i="1" s="1"/>
  <c r="R58" i="1"/>
  <c r="U58" i="1"/>
  <c r="AC58" i="1"/>
  <c r="AD58" i="1"/>
  <c r="AB58" i="1" s="1"/>
  <c r="AE58" i="1"/>
  <c r="AF58" i="1"/>
  <c r="CT58" i="1" s="1"/>
  <c r="S58" i="1" s="1"/>
  <c r="CY58" i="1" s="1"/>
  <c r="X58" i="1" s="1"/>
  <c r="AG58" i="1"/>
  <c r="AH58" i="1"/>
  <c r="CV58" i="1" s="1"/>
  <c r="AI58" i="1"/>
  <c r="AJ58" i="1"/>
  <c r="CX58" i="1" s="1"/>
  <c r="W58" i="1" s="1"/>
  <c r="CQ58" i="1"/>
  <c r="CR58" i="1"/>
  <c r="Q58" i="1" s="1"/>
  <c r="CS58" i="1"/>
  <c r="CU58" i="1"/>
  <c r="T58" i="1" s="1"/>
  <c r="CW58" i="1"/>
  <c r="V58" i="1" s="1"/>
  <c r="CZ58" i="1"/>
  <c r="Y58" i="1" s="1"/>
  <c r="FR58" i="1"/>
  <c r="GL58" i="1"/>
  <c r="GO58" i="1"/>
  <c r="GP58" i="1"/>
  <c r="GV58" i="1"/>
  <c r="GX58" i="1"/>
  <c r="HC58" i="1"/>
  <c r="I59" i="1"/>
  <c r="S59" i="1"/>
  <c r="U59" i="1"/>
  <c r="AC59" i="1"/>
  <c r="AE59" i="1"/>
  <c r="AF59" i="1"/>
  <c r="AG59" i="1"/>
  <c r="AH59" i="1"/>
  <c r="AI59" i="1"/>
  <c r="CW59" i="1" s="1"/>
  <c r="V59" i="1" s="1"/>
  <c r="AJ59" i="1"/>
  <c r="CT59" i="1"/>
  <c r="CU59" i="1"/>
  <c r="T59" i="1" s="1"/>
  <c r="CV59" i="1"/>
  <c r="CX59" i="1"/>
  <c r="W59" i="1" s="1"/>
  <c r="FR59" i="1"/>
  <c r="GL59" i="1"/>
  <c r="GO59" i="1"/>
  <c r="GP59" i="1"/>
  <c r="GV59" i="1"/>
  <c r="HC59" i="1" s="1"/>
  <c r="GX59" i="1"/>
  <c r="I60" i="1"/>
  <c r="R60" i="1"/>
  <c r="T60" i="1"/>
  <c r="AC60" i="1"/>
  <c r="AD60" i="1"/>
  <c r="CR60" i="1" s="1"/>
  <c r="Q60" i="1" s="1"/>
  <c r="AE60" i="1"/>
  <c r="AF60" i="1"/>
  <c r="CT60" i="1" s="1"/>
  <c r="S60" i="1" s="1"/>
  <c r="CZ60" i="1" s="1"/>
  <c r="Y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CU60" i="1"/>
  <c r="CW60" i="1"/>
  <c r="V60" i="1" s="1"/>
  <c r="FR60" i="1"/>
  <c r="GL60" i="1"/>
  <c r="GO60" i="1"/>
  <c r="GP60" i="1"/>
  <c r="GV60" i="1"/>
  <c r="HC60" i="1" s="1"/>
  <c r="GX60" i="1" s="1"/>
  <c r="I61" i="1"/>
  <c r="S61" i="1"/>
  <c r="AC61" i="1"/>
  <c r="AE61" i="1"/>
  <c r="AD61" i="1" s="1"/>
  <c r="AF61" i="1"/>
  <c r="AG61" i="1"/>
  <c r="CU61" i="1" s="1"/>
  <c r="AH61" i="1"/>
  <c r="AI61" i="1"/>
  <c r="AJ61" i="1"/>
  <c r="CX61" i="1" s="1"/>
  <c r="CR61" i="1"/>
  <c r="Q61" i="1" s="1"/>
  <c r="CS61" i="1"/>
  <c r="CT61" i="1"/>
  <c r="CV61" i="1"/>
  <c r="CW61" i="1"/>
  <c r="V61" i="1" s="1"/>
  <c r="FR61" i="1"/>
  <c r="GL61" i="1"/>
  <c r="GO61" i="1"/>
  <c r="GP61" i="1"/>
  <c r="GV61" i="1"/>
  <c r="HC61" i="1"/>
  <c r="I62" i="1"/>
  <c r="P62" i="1"/>
  <c r="R62" i="1"/>
  <c r="CZ62" i="1" s="1"/>
  <c r="Y62" i="1" s="1"/>
  <c r="AC62" i="1"/>
  <c r="AD62" i="1"/>
  <c r="AB62" i="1" s="1"/>
  <c r="AE62" i="1"/>
  <c r="AF62" i="1"/>
  <c r="CT62" i="1" s="1"/>
  <c r="S62" i="1" s="1"/>
  <c r="AG62" i="1"/>
  <c r="AH62" i="1"/>
  <c r="CV62" i="1" s="1"/>
  <c r="U62" i="1" s="1"/>
  <c r="AI62" i="1"/>
  <c r="AJ62" i="1"/>
  <c r="CX62" i="1" s="1"/>
  <c r="W62" i="1" s="1"/>
  <c r="CQ62" i="1"/>
  <c r="CR62" i="1"/>
  <c r="Q62" i="1" s="1"/>
  <c r="CS62" i="1"/>
  <c r="CU62" i="1"/>
  <c r="T62" i="1" s="1"/>
  <c r="CW62" i="1"/>
  <c r="V62" i="1" s="1"/>
  <c r="FR62" i="1"/>
  <c r="GL62" i="1"/>
  <c r="GO62" i="1"/>
  <c r="GP62" i="1"/>
  <c r="GV62" i="1"/>
  <c r="GX62" i="1"/>
  <c r="HC62" i="1"/>
  <c r="I63" i="1"/>
  <c r="S63" i="1"/>
  <c r="U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T63" i="1"/>
  <c r="CV63" i="1"/>
  <c r="CX63" i="1"/>
  <c r="W63" i="1" s="1"/>
  <c r="FR63" i="1"/>
  <c r="GL63" i="1"/>
  <c r="GO63" i="1"/>
  <c r="GP63" i="1"/>
  <c r="GV63" i="1"/>
  <c r="HC63" i="1" s="1"/>
  <c r="GX63" i="1"/>
  <c r="I64" i="1"/>
  <c r="R64" i="1"/>
  <c r="T64" i="1"/>
  <c r="W64" i="1"/>
  <c r="AC64" i="1"/>
  <c r="AD64" i="1"/>
  <c r="CR64" i="1" s="1"/>
  <c r="Q64" i="1" s="1"/>
  <c r="AE64" i="1"/>
  <c r="AF64" i="1"/>
  <c r="AB64" i="1" s="1"/>
  <c r="AG64" i="1"/>
  <c r="AH64" i="1"/>
  <c r="CV64" i="1" s="1"/>
  <c r="U64" i="1" s="1"/>
  <c r="AI64" i="1"/>
  <c r="AJ64" i="1"/>
  <c r="CX64" i="1" s="1"/>
  <c r="CQ64" i="1"/>
  <c r="P64" i="1" s="1"/>
  <c r="CS64" i="1"/>
  <c r="CT64" i="1"/>
  <c r="S64" i="1" s="1"/>
  <c r="CU64" i="1"/>
  <c r="CW64" i="1"/>
  <c r="V64" i="1" s="1"/>
  <c r="FR64" i="1"/>
  <c r="GL64" i="1"/>
  <c r="GO64" i="1"/>
  <c r="GP64" i="1"/>
  <c r="GV64" i="1"/>
  <c r="HC64" i="1" s="1"/>
  <c r="GX64" i="1"/>
  <c r="I65" i="1"/>
  <c r="R65" i="1"/>
  <c r="AC65" i="1"/>
  <c r="AD65" i="1"/>
  <c r="CR65" i="1" s="1"/>
  <c r="Q65" i="1" s="1"/>
  <c r="AE65" i="1"/>
  <c r="AF65" i="1"/>
  <c r="CT65" i="1" s="1"/>
  <c r="S65" i="1" s="1"/>
  <c r="CZ65" i="1" s="1"/>
  <c r="Y65" i="1" s="1"/>
  <c r="AG65" i="1"/>
  <c r="AH65" i="1"/>
  <c r="CV65" i="1" s="1"/>
  <c r="U65" i="1" s="1"/>
  <c r="AI65" i="1"/>
  <c r="AJ65" i="1"/>
  <c r="CX65" i="1" s="1"/>
  <c r="W65" i="1" s="1"/>
  <c r="CQ65" i="1"/>
  <c r="P65" i="1" s="1"/>
  <c r="CP65" i="1" s="1"/>
  <c r="O65" i="1" s="1"/>
  <c r="CS65" i="1"/>
  <c r="CU65" i="1"/>
  <c r="T65" i="1" s="1"/>
  <c r="CW65" i="1"/>
  <c r="V65" i="1" s="1"/>
  <c r="CY65" i="1"/>
  <c r="X65" i="1" s="1"/>
  <c r="FR65" i="1"/>
  <c r="GL65" i="1"/>
  <c r="GO65" i="1"/>
  <c r="GP65" i="1"/>
  <c r="GV65" i="1"/>
  <c r="HC65" i="1" s="1"/>
  <c r="GX65" i="1" s="1"/>
  <c r="I66" i="1"/>
  <c r="U66" i="1"/>
  <c r="AC66" i="1"/>
  <c r="AE66" i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CX66" i="1"/>
  <c r="W66" i="1" s="1"/>
  <c r="FR66" i="1"/>
  <c r="GL66" i="1"/>
  <c r="GO66" i="1"/>
  <c r="GP66" i="1"/>
  <c r="GV66" i="1"/>
  <c r="GX66" i="1"/>
  <c r="HC66" i="1"/>
  <c r="I67" i="1"/>
  <c r="T67" i="1" s="1"/>
  <c r="AC67" i="1"/>
  <c r="AD67" i="1"/>
  <c r="CR67" i="1" s="1"/>
  <c r="Q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S67" i="1"/>
  <c r="R67" i="1" s="1"/>
  <c r="CU67" i="1"/>
  <c r="CW67" i="1"/>
  <c r="V67" i="1" s="1"/>
  <c r="FR67" i="1"/>
  <c r="GL67" i="1"/>
  <c r="GO67" i="1"/>
  <c r="GP67" i="1"/>
  <c r="GV67" i="1"/>
  <c r="HC67" i="1"/>
  <c r="I68" i="1"/>
  <c r="S68" i="1"/>
  <c r="W68" i="1"/>
  <c r="AC68" i="1"/>
  <c r="AE68" i="1"/>
  <c r="AF68" i="1"/>
  <c r="AG68" i="1"/>
  <c r="CU68" i="1" s="1"/>
  <c r="T68" i="1" s="1"/>
  <c r="AH68" i="1"/>
  <c r="AI68" i="1"/>
  <c r="CW68" i="1" s="1"/>
  <c r="V68" i="1" s="1"/>
  <c r="AJ68" i="1"/>
  <c r="CT68" i="1"/>
  <c r="CV68" i="1"/>
  <c r="U68" i="1" s="1"/>
  <c r="CX68" i="1"/>
  <c r="FR68" i="1"/>
  <c r="GL68" i="1"/>
  <c r="GO68" i="1"/>
  <c r="GP68" i="1"/>
  <c r="GV68" i="1"/>
  <c r="HC68" i="1" s="1"/>
  <c r="GX68" i="1" s="1"/>
  <c r="I69" i="1"/>
  <c r="P69" i="1" s="1"/>
  <c r="AC69" i="1"/>
  <c r="AD69" i="1"/>
  <c r="CR69" i="1" s="1"/>
  <c r="Q69" i="1" s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CS69" i="1"/>
  <c r="R69" i="1" s="1"/>
  <c r="CU69" i="1"/>
  <c r="CW69" i="1"/>
  <c r="V69" i="1" s="1"/>
  <c r="FR69" i="1"/>
  <c r="GL69" i="1"/>
  <c r="GO69" i="1"/>
  <c r="GP69" i="1"/>
  <c r="GV69" i="1"/>
  <c r="HC69" i="1"/>
  <c r="I70" i="1"/>
  <c r="S70" i="1"/>
  <c r="W70" i="1"/>
  <c r="AC70" i="1"/>
  <c r="AE70" i="1"/>
  <c r="AF70" i="1"/>
  <c r="AG70" i="1"/>
  <c r="CU70" i="1" s="1"/>
  <c r="T70" i="1" s="1"/>
  <c r="AH70" i="1"/>
  <c r="AI70" i="1"/>
  <c r="CW70" i="1" s="1"/>
  <c r="V70" i="1" s="1"/>
  <c r="AJ70" i="1"/>
  <c r="CT70" i="1"/>
  <c r="CV70" i="1"/>
  <c r="U70" i="1" s="1"/>
  <c r="CX70" i="1"/>
  <c r="FR70" i="1"/>
  <c r="GL70" i="1"/>
  <c r="GO70" i="1"/>
  <c r="GP70" i="1"/>
  <c r="GV70" i="1"/>
  <c r="GX70" i="1"/>
  <c r="HC70" i="1"/>
  <c r="I71" i="1"/>
  <c r="R71" i="1"/>
  <c r="AC71" i="1"/>
  <c r="AD71" i="1"/>
  <c r="CR71" i="1" s="1"/>
  <c r="Q71" i="1" s="1"/>
  <c r="AE71" i="1"/>
  <c r="AF71" i="1"/>
  <c r="CT71" i="1" s="1"/>
  <c r="S71" i="1" s="1"/>
  <c r="CZ71" i="1" s="1"/>
  <c r="Y71" i="1" s="1"/>
  <c r="AG71" i="1"/>
  <c r="AH71" i="1"/>
  <c r="CV71" i="1" s="1"/>
  <c r="U71" i="1" s="1"/>
  <c r="AI71" i="1"/>
  <c r="AJ71" i="1"/>
  <c r="CX71" i="1" s="1"/>
  <c r="W71" i="1" s="1"/>
  <c r="CQ71" i="1"/>
  <c r="P71" i="1" s="1"/>
  <c r="CP71" i="1" s="1"/>
  <c r="O71" i="1" s="1"/>
  <c r="CS71" i="1"/>
  <c r="CU71" i="1"/>
  <c r="T71" i="1" s="1"/>
  <c r="CW71" i="1"/>
  <c r="V71" i="1" s="1"/>
  <c r="CY71" i="1"/>
  <c r="X71" i="1" s="1"/>
  <c r="FR71" i="1"/>
  <c r="GL71" i="1"/>
  <c r="GO71" i="1"/>
  <c r="GP71" i="1"/>
  <c r="GV71" i="1"/>
  <c r="HC71" i="1" s="1"/>
  <c r="GX71" i="1" s="1"/>
  <c r="I72" i="1"/>
  <c r="U72" i="1"/>
  <c r="AC72" i="1"/>
  <c r="AE72" i="1"/>
  <c r="AF72" i="1"/>
  <c r="AG72" i="1"/>
  <c r="CU72" i="1" s="1"/>
  <c r="T72" i="1" s="1"/>
  <c r="AH72" i="1"/>
  <c r="AI72" i="1"/>
  <c r="CW72" i="1" s="1"/>
  <c r="V72" i="1" s="1"/>
  <c r="AJ72" i="1"/>
  <c r="CT72" i="1"/>
  <c r="S72" i="1" s="1"/>
  <c r="CV72" i="1"/>
  <c r="CX72" i="1"/>
  <c r="W72" i="1" s="1"/>
  <c r="FR72" i="1"/>
  <c r="GL72" i="1"/>
  <c r="GO72" i="1"/>
  <c r="GP72" i="1"/>
  <c r="GV72" i="1"/>
  <c r="HC72" i="1" s="1"/>
  <c r="GX72" i="1"/>
  <c r="I73" i="1"/>
  <c r="T73" i="1"/>
  <c r="V73" i="1"/>
  <c r="AC73" i="1"/>
  <c r="AD73" i="1"/>
  <c r="CR73" i="1" s="1"/>
  <c r="Q73" i="1" s="1"/>
  <c r="AE73" i="1"/>
  <c r="AF73" i="1"/>
  <c r="CT73" i="1" s="1"/>
  <c r="AG73" i="1"/>
  <c r="AH73" i="1"/>
  <c r="CV73" i="1" s="1"/>
  <c r="U73" i="1" s="1"/>
  <c r="AI73" i="1"/>
  <c r="AJ73" i="1"/>
  <c r="CX73" i="1" s="1"/>
  <c r="CQ73" i="1"/>
  <c r="P73" i="1" s="1"/>
  <c r="CS73" i="1"/>
  <c r="R73" i="1" s="1"/>
  <c r="CU73" i="1"/>
  <c r="CW73" i="1"/>
  <c r="FR73" i="1"/>
  <c r="GL73" i="1"/>
  <c r="GO73" i="1"/>
  <c r="GP73" i="1"/>
  <c r="GV73" i="1"/>
  <c r="HC73" i="1" s="1"/>
  <c r="GX73" i="1" s="1"/>
  <c r="I74" i="1"/>
  <c r="U74" i="1"/>
  <c r="AC74" i="1"/>
  <c r="AE74" i="1"/>
  <c r="AF74" i="1"/>
  <c r="AG74" i="1"/>
  <c r="CU74" i="1" s="1"/>
  <c r="T74" i="1" s="1"/>
  <c r="AH74" i="1"/>
  <c r="AI74" i="1"/>
  <c r="CW74" i="1" s="1"/>
  <c r="V74" i="1" s="1"/>
  <c r="AJ74" i="1"/>
  <c r="CT74" i="1"/>
  <c r="S74" i="1" s="1"/>
  <c r="CV74" i="1"/>
  <c r="CX74" i="1"/>
  <c r="W74" i="1" s="1"/>
  <c r="FR74" i="1"/>
  <c r="GL74" i="1"/>
  <c r="GO74" i="1"/>
  <c r="GP74" i="1"/>
  <c r="GV74" i="1"/>
  <c r="GX74" i="1"/>
  <c r="HC74" i="1"/>
  <c r="I75" i="1"/>
  <c r="P75" i="1" s="1"/>
  <c r="V75" i="1"/>
  <c r="AC75" i="1"/>
  <c r="AD75" i="1"/>
  <c r="CR75" i="1" s="1"/>
  <c r="AE75" i="1"/>
  <c r="AF75" i="1"/>
  <c r="CT75" i="1" s="1"/>
  <c r="AG75" i="1"/>
  <c r="AH75" i="1"/>
  <c r="CV75" i="1" s="1"/>
  <c r="AI75" i="1"/>
  <c r="AJ75" i="1"/>
  <c r="CX75" i="1" s="1"/>
  <c r="CQ75" i="1"/>
  <c r="CS75" i="1"/>
  <c r="R75" i="1" s="1"/>
  <c r="CU75" i="1"/>
  <c r="T75" i="1" s="1"/>
  <c r="CW75" i="1"/>
  <c r="FR75" i="1"/>
  <c r="GL75" i="1"/>
  <c r="GO75" i="1"/>
  <c r="GP75" i="1"/>
  <c r="GV75" i="1"/>
  <c r="HC75" i="1"/>
  <c r="GX75" i="1" s="1"/>
  <c r="I76" i="1"/>
  <c r="S76" i="1"/>
  <c r="W76" i="1"/>
  <c r="AC76" i="1"/>
  <c r="AE76" i="1"/>
  <c r="AF76" i="1"/>
  <c r="AG76" i="1"/>
  <c r="CU76" i="1" s="1"/>
  <c r="T76" i="1" s="1"/>
  <c r="AH76" i="1"/>
  <c r="AI76" i="1"/>
  <c r="CW76" i="1" s="1"/>
  <c r="V76" i="1" s="1"/>
  <c r="AJ76" i="1"/>
  <c r="CT76" i="1"/>
  <c r="CV76" i="1"/>
  <c r="U76" i="1" s="1"/>
  <c r="CX76" i="1"/>
  <c r="FR76" i="1"/>
  <c r="GL76" i="1"/>
  <c r="GO76" i="1"/>
  <c r="GP76" i="1"/>
  <c r="GV76" i="1"/>
  <c r="HC76" i="1" s="1"/>
  <c r="GX76" i="1" s="1"/>
  <c r="C77" i="1"/>
  <c r="D77" i="1"/>
  <c r="I77" i="1"/>
  <c r="AC77" i="1"/>
  <c r="AD77" i="1"/>
  <c r="CR77" i="1" s="1"/>
  <c r="AE77" i="1"/>
  <c r="AF77" i="1"/>
  <c r="CT77" i="1" s="1"/>
  <c r="AG77" i="1"/>
  <c r="AH77" i="1"/>
  <c r="CV77" i="1" s="1"/>
  <c r="AI77" i="1"/>
  <c r="AJ77" i="1"/>
  <c r="CX77" i="1" s="1"/>
  <c r="CQ77" i="1"/>
  <c r="CS77" i="1"/>
  <c r="R77" i="1" s="1"/>
  <c r="CU77" i="1"/>
  <c r="CW77" i="1"/>
  <c r="FR77" i="1"/>
  <c r="GL77" i="1"/>
  <c r="GO77" i="1"/>
  <c r="GP77" i="1"/>
  <c r="GV77" i="1"/>
  <c r="HC77" i="1"/>
  <c r="C78" i="1"/>
  <c r="D78" i="1"/>
  <c r="I78" i="1"/>
  <c r="S78" i="1"/>
  <c r="W78" i="1"/>
  <c r="AC78" i="1"/>
  <c r="AE78" i="1"/>
  <c r="AF78" i="1"/>
  <c r="AG78" i="1"/>
  <c r="CU78" i="1" s="1"/>
  <c r="T78" i="1" s="1"/>
  <c r="AH78" i="1"/>
  <c r="AI78" i="1"/>
  <c r="CW78" i="1" s="1"/>
  <c r="V78" i="1" s="1"/>
  <c r="AJ78" i="1"/>
  <c r="CT78" i="1"/>
  <c r="CV78" i="1"/>
  <c r="U78" i="1" s="1"/>
  <c r="CX78" i="1"/>
  <c r="FR78" i="1"/>
  <c r="GL78" i="1"/>
  <c r="GO78" i="1"/>
  <c r="GP78" i="1"/>
  <c r="GV78" i="1"/>
  <c r="GX78" i="1"/>
  <c r="HC78" i="1"/>
  <c r="C79" i="1"/>
  <c r="D79" i="1"/>
  <c r="I79" i="1"/>
  <c r="R79" i="1"/>
  <c r="X79" i="1"/>
  <c r="AC79" i="1"/>
  <c r="AD79" i="1"/>
  <c r="CR79" i="1" s="1"/>
  <c r="Q79" i="1" s="1"/>
  <c r="AE79" i="1"/>
  <c r="AF79" i="1"/>
  <c r="CT79" i="1" s="1"/>
  <c r="S79" i="1" s="1"/>
  <c r="CZ79" i="1" s="1"/>
  <c r="Y79" i="1" s="1"/>
  <c r="AG79" i="1"/>
  <c r="AH79" i="1"/>
  <c r="CV79" i="1" s="1"/>
  <c r="U79" i="1" s="1"/>
  <c r="AI79" i="1"/>
  <c r="AJ79" i="1"/>
  <c r="CX79" i="1" s="1"/>
  <c r="W79" i="1" s="1"/>
  <c r="CQ79" i="1"/>
  <c r="P79" i="1" s="1"/>
  <c r="CP79" i="1" s="1"/>
  <c r="O79" i="1" s="1"/>
  <c r="CS79" i="1"/>
  <c r="CU79" i="1"/>
  <c r="T79" i="1" s="1"/>
  <c r="CW79" i="1"/>
  <c r="V79" i="1" s="1"/>
  <c r="CY79" i="1"/>
  <c r="FR79" i="1"/>
  <c r="GL79" i="1"/>
  <c r="GO79" i="1"/>
  <c r="GP79" i="1"/>
  <c r="GV79" i="1"/>
  <c r="HC79" i="1" s="1"/>
  <c r="GX79" i="1" s="1"/>
  <c r="I80" i="1"/>
  <c r="U80" i="1"/>
  <c r="AC80" i="1"/>
  <c r="AE80" i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CX80" i="1"/>
  <c r="W80" i="1" s="1"/>
  <c r="FR80" i="1"/>
  <c r="GL80" i="1"/>
  <c r="GO80" i="1"/>
  <c r="GP80" i="1"/>
  <c r="GV80" i="1"/>
  <c r="GX80" i="1"/>
  <c r="HC80" i="1"/>
  <c r="I81" i="1"/>
  <c r="T81" i="1" s="1"/>
  <c r="AC81" i="1"/>
  <c r="AD81" i="1"/>
  <c r="CR81" i="1" s="1"/>
  <c r="AE81" i="1"/>
  <c r="AF81" i="1"/>
  <c r="CT81" i="1" s="1"/>
  <c r="AG81" i="1"/>
  <c r="AH81" i="1"/>
  <c r="CV81" i="1" s="1"/>
  <c r="AI81" i="1"/>
  <c r="AJ81" i="1"/>
  <c r="CX81" i="1" s="1"/>
  <c r="CQ81" i="1"/>
  <c r="P81" i="1" s="1"/>
  <c r="CS81" i="1"/>
  <c r="R81" i="1" s="1"/>
  <c r="CU81" i="1"/>
  <c r="CW81" i="1"/>
  <c r="FR81" i="1"/>
  <c r="GL81" i="1"/>
  <c r="GO81" i="1"/>
  <c r="GP81" i="1"/>
  <c r="GV81" i="1"/>
  <c r="HC81" i="1"/>
  <c r="I82" i="1"/>
  <c r="S82" i="1"/>
  <c r="W82" i="1"/>
  <c r="AC82" i="1"/>
  <c r="AE82" i="1"/>
  <c r="AF82" i="1"/>
  <c r="AG82" i="1"/>
  <c r="CU82" i="1" s="1"/>
  <c r="T82" i="1" s="1"/>
  <c r="AH82" i="1"/>
  <c r="AI82" i="1"/>
  <c r="CW82" i="1" s="1"/>
  <c r="V82" i="1" s="1"/>
  <c r="AJ82" i="1"/>
  <c r="CT82" i="1"/>
  <c r="CV82" i="1"/>
  <c r="U82" i="1" s="1"/>
  <c r="CX82" i="1"/>
  <c r="FR82" i="1"/>
  <c r="GL82" i="1"/>
  <c r="GO82" i="1"/>
  <c r="GP82" i="1"/>
  <c r="GV82" i="1"/>
  <c r="HC82" i="1" s="1"/>
  <c r="GX82" i="1" s="1"/>
  <c r="I83" i="1"/>
  <c r="P83" i="1" s="1"/>
  <c r="AC83" i="1"/>
  <c r="AD83" i="1"/>
  <c r="CR83" i="1" s="1"/>
  <c r="AE83" i="1"/>
  <c r="AF83" i="1"/>
  <c r="CT83" i="1" s="1"/>
  <c r="AG83" i="1"/>
  <c r="AH83" i="1"/>
  <c r="CV83" i="1" s="1"/>
  <c r="AI83" i="1"/>
  <c r="AJ83" i="1"/>
  <c r="CX83" i="1" s="1"/>
  <c r="CQ83" i="1"/>
  <c r="CS83" i="1"/>
  <c r="R83" i="1" s="1"/>
  <c r="CU83" i="1"/>
  <c r="CW83" i="1"/>
  <c r="FR83" i="1"/>
  <c r="GL83" i="1"/>
  <c r="GO83" i="1"/>
  <c r="GP83" i="1"/>
  <c r="GV83" i="1"/>
  <c r="HC83" i="1"/>
  <c r="C84" i="1"/>
  <c r="D84" i="1"/>
  <c r="I84" i="1"/>
  <c r="S84" i="1"/>
  <c r="W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CV84" i="1"/>
  <c r="U84" i="1" s="1"/>
  <c r="CX84" i="1"/>
  <c r="FR84" i="1"/>
  <c r="GL84" i="1"/>
  <c r="GO84" i="1"/>
  <c r="GP84" i="1"/>
  <c r="GV84" i="1"/>
  <c r="HC84" i="1" s="1"/>
  <c r="GX84" i="1" s="1"/>
  <c r="I85" i="1"/>
  <c r="P85" i="1" s="1"/>
  <c r="V85" i="1"/>
  <c r="AC85" i="1"/>
  <c r="AD85" i="1"/>
  <c r="CR85" i="1" s="1"/>
  <c r="AE85" i="1"/>
  <c r="AF85" i="1"/>
  <c r="CT85" i="1" s="1"/>
  <c r="AG85" i="1"/>
  <c r="AH85" i="1"/>
  <c r="CV85" i="1" s="1"/>
  <c r="AI85" i="1"/>
  <c r="AJ85" i="1"/>
  <c r="CX85" i="1" s="1"/>
  <c r="CQ85" i="1"/>
  <c r="CS85" i="1"/>
  <c r="R85" i="1" s="1"/>
  <c r="CU85" i="1"/>
  <c r="T85" i="1" s="1"/>
  <c r="CW85" i="1"/>
  <c r="FR85" i="1"/>
  <c r="GL85" i="1"/>
  <c r="GO85" i="1"/>
  <c r="GP85" i="1"/>
  <c r="GV85" i="1"/>
  <c r="HC85" i="1"/>
  <c r="GX85" i="1" s="1"/>
  <c r="I86" i="1"/>
  <c r="S86" i="1"/>
  <c r="W86" i="1"/>
  <c r="AC86" i="1"/>
  <c r="AE86" i="1"/>
  <c r="AF86" i="1"/>
  <c r="AG86" i="1"/>
  <c r="CU86" i="1" s="1"/>
  <c r="T86" i="1" s="1"/>
  <c r="AH86" i="1"/>
  <c r="AI86" i="1"/>
  <c r="CW86" i="1" s="1"/>
  <c r="V86" i="1" s="1"/>
  <c r="AJ86" i="1"/>
  <c r="CT86" i="1"/>
  <c r="CV86" i="1"/>
  <c r="U86" i="1" s="1"/>
  <c r="CX86" i="1"/>
  <c r="GL86" i="1"/>
  <c r="GN86" i="1"/>
  <c r="GO86" i="1"/>
  <c r="GP86" i="1"/>
  <c r="GV86" i="1"/>
  <c r="GX86" i="1"/>
  <c r="HC86" i="1"/>
  <c r="C87" i="1"/>
  <c r="D87" i="1"/>
  <c r="I87" i="1"/>
  <c r="V87" i="1"/>
  <c r="AC87" i="1"/>
  <c r="AD87" i="1"/>
  <c r="CR87" i="1" s="1"/>
  <c r="AE87" i="1"/>
  <c r="AF87" i="1"/>
  <c r="CT87" i="1" s="1"/>
  <c r="AG87" i="1"/>
  <c r="AH87" i="1"/>
  <c r="CV87" i="1" s="1"/>
  <c r="AI87" i="1"/>
  <c r="AJ87" i="1"/>
  <c r="CX87" i="1" s="1"/>
  <c r="CQ87" i="1"/>
  <c r="CS87" i="1"/>
  <c r="R87" i="1" s="1"/>
  <c r="CU87" i="1"/>
  <c r="T87" i="1" s="1"/>
  <c r="CW87" i="1"/>
  <c r="FR87" i="1"/>
  <c r="GL87" i="1"/>
  <c r="GN87" i="1"/>
  <c r="GP87" i="1"/>
  <c r="GV87" i="1"/>
  <c r="HC87" i="1" s="1"/>
  <c r="GX87" i="1" s="1"/>
  <c r="I88" i="1"/>
  <c r="U88" i="1"/>
  <c r="AC88" i="1"/>
  <c r="AE88" i="1"/>
  <c r="AF88" i="1"/>
  <c r="AG88" i="1"/>
  <c r="CU88" i="1" s="1"/>
  <c r="T88" i="1" s="1"/>
  <c r="AH88" i="1"/>
  <c r="AI88" i="1"/>
  <c r="CW88" i="1" s="1"/>
  <c r="V88" i="1" s="1"/>
  <c r="AJ88" i="1"/>
  <c r="CT88" i="1"/>
  <c r="S88" i="1" s="1"/>
  <c r="CV88" i="1"/>
  <c r="CX88" i="1"/>
  <c r="W88" i="1" s="1"/>
  <c r="GL88" i="1"/>
  <c r="GN88" i="1"/>
  <c r="GO88" i="1"/>
  <c r="GP88" i="1"/>
  <c r="GV88" i="1"/>
  <c r="GX88" i="1"/>
  <c r="HC88" i="1"/>
  <c r="C89" i="1"/>
  <c r="D89" i="1"/>
  <c r="I89" i="1"/>
  <c r="V89" i="1"/>
  <c r="AC89" i="1"/>
  <c r="AD89" i="1"/>
  <c r="CR89" i="1" s="1"/>
  <c r="Q89" i="1" s="1"/>
  <c r="AE89" i="1"/>
  <c r="AF89" i="1"/>
  <c r="CT89" i="1" s="1"/>
  <c r="AG89" i="1"/>
  <c r="AH89" i="1"/>
  <c r="CV89" i="1" s="1"/>
  <c r="U89" i="1" s="1"/>
  <c r="AI89" i="1"/>
  <c r="AJ89" i="1"/>
  <c r="CX89" i="1" s="1"/>
  <c r="CQ89" i="1"/>
  <c r="P89" i="1" s="1"/>
  <c r="CS89" i="1"/>
  <c r="R89" i="1" s="1"/>
  <c r="CU89" i="1"/>
  <c r="T89" i="1" s="1"/>
  <c r="CW89" i="1"/>
  <c r="FR89" i="1"/>
  <c r="GL89" i="1"/>
  <c r="GO89" i="1"/>
  <c r="GP89" i="1"/>
  <c r="GV89" i="1"/>
  <c r="HC89" i="1" s="1"/>
  <c r="GX89" i="1" s="1"/>
  <c r="I90" i="1"/>
  <c r="U90" i="1"/>
  <c r="AC90" i="1"/>
  <c r="AE90" i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CX90" i="1"/>
  <c r="W90" i="1" s="1"/>
  <c r="GL90" i="1"/>
  <c r="GN90" i="1"/>
  <c r="GO90" i="1"/>
  <c r="GP90" i="1"/>
  <c r="GV90" i="1"/>
  <c r="GX90" i="1"/>
  <c r="HC90" i="1"/>
  <c r="C91" i="1"/>
  <c r="D91" i="1"/>
  <c r="I91" i="1"/>
  <c r="T91" i="1"/>
  <c r="V91" i="1"/>
  <c r="AC91" i="1"/>
  <c r="AD91" i="1"/>
  <c r="CR91" i="1" s="1"/>
  <c r="Q91" i="1" s="1"/>
  <c r="AE91" i="1"/>
  <c r="AF91" i="1"/>
  <c r="CT91" i="1" s="1"/>
  <c r="AG91" i="1"/>
  <c r="AH91" i="1"/>
  <c r="CV91" i="1" s="1"/>
  <c r="U91" i="1" s="1"/>
  <c r="AI91" i="1"/>
  <c r="AJ91" i="1"/>
  <c r="CX91" i="1" s="1"/>
  <c r="CQ91" i="1"/>
  <c r="P91" i="1" s="1"/>
  <c r="CS91" i="1"/>
  <c r="R91" i="1" s="1"/>
  <c r="CU91" i="1"/>
  <c r="CW91" i="1"/>
  <c r="FR91" i="1"/>
  <c r="GL91" i="1"/>
  <c r="GO91" i="1"/>
  <c r="GP91" i="1"/>
  <c r="GV91" i="1"/>
  <c r="HC91" i="1" s="1"/>
  <c r="GX91" i="1" s="1"/>
  <c r="I92" i="1"/>
  <c r="U92" i="1"/>
  <c r="AC92" i="1"/>
  <c r="AE92" i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CX92" i="1"/>
  <c r="W92" i="1" s="1"/>
  <c r="GL92" i="1"/>
  <c r="GN92" i="1"/>
  <c r="GO92" i="1"/>
  <c r="GP92" i="1"/>
  <c r="GV92" i="1"/>
  <c r="GX92" i="1"/>
  <c r="HC92" i="1"/>
  <c r="C93" i="1"/>
  <c r="D93" i="1"/>
  <c r="I93" i="1"/>
  <c r="I95" i="1" s="1"/>
  <c r="R95" i="1" s="1"/>
  <c r="V93" i="1"/>
  <c r="AC93" i="1"/>
  <c r="AD93" i="1"/>
  <c r="CR93" i="1" s="1"/>
  <c r="Q93" i="1" s="1"/>
  <c r="AE93" i="1"/>
  <c r="AF93" i="1"/>
  <c r="CT93" i="1" s="1"/>
  <c r="AG93" i="1"/>
  <c r="AH93" i="1"/>
  <c r="CV93" i="1" s="1"/>
  <c r="U93" i="1" s="1"/>
  <c r="AI93" i="1"/>
  <c r="AJ93" i="1"/>
  <c r="CX93" i="1" s="1"/>
  <c r="CQ93" i="1"/>
  <c r="P93" i="1" s="1"/>
  <c r="CS93" i="1"/>
  <c r="R93" i="1" s="1"/>
  <c r="CU93" i="1"/>
  <c r="T93" i="1" s="1"/>
  <c r="CW93" i="1"/>
  <c r="FR93" i="1"/>
  <c r="GL93" i="1"/>
  <c r="GN93" i="1"/>
  <c r="GP93" i="1"/>
  <c r="GV93" i="1"/>
  <c r="HC93" i="1"/>
  <c r="GX93" i="1" s="1"/>
  <c r="AC94" i="1"/>
  <c r="AE94" i="1"/>
  <c r="AF94" i="1"/>
  <c r="AG94" i="1"/>
  <c r="CU94" i="1" s="1"/>
  <c r="AH94" i="1"/>
  <c r="AI94" i="1"/>
  <c r="CW94" i="1" s="1"/>
  <c r="AJ94" i="1"/>
  <c r="CT94" i="1"/>
  <c r="CV94" i="1"/>
  <c r="CX94" i="1"/>
  <c r="FR94" i="1"/>
  <c r="GL94" i="1"/>
  <c r="GN94" i="1"/>
  <c r="GP94" i="1"/>
  <c r="GV94" i="1"/>
  <c r="HC94" i="1"/>
  <c r="AC95" i="1"/>
  <c r="AD95" i="1"/>
  <c r="CR95" i="1" s="1"/>
  <c r="AE95" i="1"/>
  <c r="AF95" i="1"/>
  <c r="CT95" i="1" s="1"/>
  <c r="AG95" i="1"/>
  <c r="AH95" i="1"/>
  <c r="CV95" i="1" s="1"/>
  <c r="AI95" i="1"/>
  <c r="AJ95" i="1"/>
  <c r="CX95" i="1" s="1"/>
  <c r="CQ95" i="1"/>
  <c r="P95" i="1" s="1"/>
  <c r="CS95" i="1"/>
  <c r="CU95" i="1"/>
  <c r="T95" i="1" s="1"/>
  <c r="CW95" i="1"/>
  <c r="V95" i="1" s="1"/>
  <c r="FR95" i="1"/>
  <c r="GL95" i="1"/>
  <c r="GN95" i="1"/>
  <c r="GP95" i="1"/>
  <c r="GV95" i="1"/>
  <c r="HC95" i="1"/>
  <c r="GX95" i="1" s="1"/>
  <c r="I96" i="1"/>
  <c r="S96" i="1"/>
  <c r="W96" i="1"/>
  <c r="AC96" i="1"/>
  <c r="AE96" i="1"/>
  <c r="AF96" i="1"/>
  <c r="AG96" i="1"/>
  <c r="CU96" i="1" s="1"/>
  <c r="T96" i="1" s="1"/>
  <c r="AH96" i="1"/>
  <c r="AI96" i="1"/>
  <c r="CW96" i="1" s="1"/>
  <c r="V96" i="1" s="1"/>
  <c r="AJ96" i="1"/>
  <c r="CT96" i="1"/>
  <c r="CV96" i="1"/>
  <c r="U96" i="1" s="1"/>
  <c r="CX96" i="1"/>
  <c r="FR96" i="1"/>
  <c r="GL96" i="1"/>
  <c r="GO96" i="1"/>
  <c r="GP96" i="1"/>
  <c r="GV96" i="1"/>
  <c r="HC96" i="1" s="1"/>
  <c r="GX96" i="1" s="1"/>
  <c r="I97" i="1"/>
  <c r="T97" i="1" s="1"/>
  <c r="V97" i="1"/>
  <c r="AC97" i="1"/>
  <c r="AD97" i="1"/>
  <c r="CR97" i="1" s="1"/>
  <c r="AE97" i="1"/>
  <c r="AF97" i="1"/>
  <c r="CT97" i="1" s="1"/>
  <c r="AG97" i="1"/>
  <c r="AH97" i="1"/>
  <c r="CV97" i="1" s="1"/>
  <c r="AI97" i="1"/>
  <c r="AJ97" i="1"/>
  <c r="CX97" i="1" s="1"/>
  <c r="CQ97" i="1"/>
  <c r="P97" i="1" s="1"/>
  <c r="CS97" i="1"/>
  <c r="R97" i="1" s="1"/>
  <c r="CU97" i="1"/>
  <c r="CW97" i="1"/>
  <c r="FR97" i="1"/>
  <c r="GL97" i="1"/>
  <c r="GO97" i="1"/>
  <c r="GP97" i="1"/>
  <c r="GV97" i="1"/>
  <c r="HC97" i="1"/>
  <c r="GX97" i="1" s="1"/>
  <c r="B99" i="1"/>
  <c r="B26" i="1" s="1"/>
  <c r="C99" i="1"/>
  <c r="C26" i="1" s="1"/>
  <c r="D99" i="1"/>
  <c r="D26" i="1" s="1"/>
  <c r="F99" i="1"/>
  <c r="F26" i="1" s="1"/>
  <c r="G99" i="1"/>
  <c r="G26" i="1" s="1"/>
  <c r="AO99" i="1"/>
  <c r="AO26" i="1" s="1"/>
  <c r="BC99" i="1"/>
  <c r="BC26" i="1" s="1"/>
  <c r="BX99" i="1"/>
  <c r="BX26" i="1" s="1"/>
  <c r="CK99" i="1"/>
  <c r="CL99" i="1"/>
  <c r="CL26" i="1" s="1"/>
  <c r="F115" i="1"/>
  <c r="D128" i="1"/>
  <c r="E130" i="1"/>
  <c r="Z130" i="1"/>
  <c r="AA130" i="1"/>
  <c r="AM130" i="1"/>
  <c r="AN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C132" i="1"/>
  <c r="D132" i="1"/>
  <c r="I132" i="1"/>
  <c r="U132" i="1"/>
  <c r="AC132" i="1"/>
  <c r="AE132" i="1"/>
  <c r="AF132" i="1"/>
  <c r="AG132" i="1"/>
  <c r="CU132" i="1" s="1"/>
  <c r="T132" i="1" s="1"/>
  <c r="AH132" i="1"/>
  <c r="AI132" i="1"/>
  <c r="CW132" i="1" s="1"/>
  <c r="V132" i="1" s="1"/>
  <c r="AJ132" i="1"/>
  <c r="CT132" i="1"/>
  <c r="S132" i="1" s="1"/>
  <c r="CV132" i="1"/>
  <c r="CX132" i="1"/>
  <c r="W132" i="1" s="1"/>
  <c r="FR132" i="1"/>
  <c r="GL132" i="1"/>
  <c r="GO132" i="1"/>
  <c r="GP132" i="1"/>
  <c r="CD251" i="1" s="1"/>
  <c r="CD130" i="1" s="1"/>
  <c r="GV132" i="1"/>
  <c r="GX132" i="1"/>
  <c r="HC132" i="1"/>
  <c r="I133" i="1"/>
  <c r="T133" i="1" s="1"/>
  <c r="AC133" i="1"/>
  <c r="AD133" i="1"/>
  <c r="CR133" i="1" s="1"/>
  <c r="Q133" i="1" s="1"/>
  <c r="AE133" i="1"/>
  <c r="AF133" i="1"/>
  <c r="CT133" i="1" s="1"/>
  <c r="S133" i="1" s="1"/>
  <c r="AG133" i="1"/>
  <c r="AH133" i="1"/>
  <c r="CV133" i="1" s="1"/>
  <c r="U133" i="1" s="1"/>
  <c r="AI133" i="1"/>
  <c r="AJ133" i="1"/>
  <c r="CX133" i="1" s="1"/>
  <c r="W133" i="1" s="1"/>
  <c r="CQ133" i="1"/>
  <c r="P133" i="1" s="1"/>
  <c r="CS133" i="1"/>
  <c r="R133" i="1" s="1"/>
  <c r="CU133" i="1"/>
  <c r="CW133" i="1"/>
  <c r="V133" i="1" s="1"/>
  <c r="AI251" i="1" s="1"/>
  <c r="AI130" i="1" s="1"/>
  <c r="GL133" i="1"/>
  <c r="GN133" i="1"/>
  <c r="GO133" i="1"/>
  <c r="GP133" i="1"/>
  <c r="GV133" i="1"/>
  <c r="HC133" i="1" s="1"/>
  <c r="GX133" i="1" s="1"/>
  <c r="I134" i="1"/>
  <c r="U134" i="1"/>
  <c r="AC134" i="1"/>
  <c r="AE134" i="1"/>
  <c r="AF134" i="1"/>
  <c r="AG134" i="1"/>
  <c r="CU134" i="1" s="1"/>
  <c r="T134" i="1" s="1"/>
  <c r="AH134" i="1"/>
  <c r="AI134" i="1"/>
  <c r="CW134" i="1" s="1"/>
  <c r="V134" i="1" s="1"/>
  <c r="AJ134" i="1"/>
  <c r="CT134" i="1"/>
  <c r="S134" i="1" s="1"/>
  <c r="CV134" i="1"/>
  <c r="CX134" i="1"/>
  <c r="W134" i="1" s="1"/>
  <c r="GL134" i="1"/>
  <c r="BZ251" i="1" s="1"/>
  <c r="BZ130" i="1" s="1"/>
  <c r="GN134" i="1"/>
  <c r="GO134" i="1"/>
  <c r="GP134" i="1"/>
  <c r="GV134" i="1"/>
  <c r="HC134" i="1" s="1"/>
  <c r="GX134" i="1" s="1"/>
  <c r="C135" i="1"/>
  <c r="D135" i="1"/>
  <c r="I135" i="1"/>
  <c r="AC135" i="1"/>
  <c r="AD135" i="1"/>
  <c r="CR135" i="1" s="1"/>
  <c r="Q135" i="1" s="1"/>
  <c r="AE135" i="1"/>
  <c r="AF135" i="1"/>
  <c r="CT135" i="1" s="1"/>
  <c r="AG135" i="1"/>
  <c r="AH135" i="1"/>
  <c r="CV135" i="1" s="1"/>
  <c r="U135" i="1" s="1"/>
  <c r="AI135" i="1"/>
  <c r="AJ135" i="1"/>
  <c r="CX135" i="1" s="1"/>
  <c r="W135" i="1" s="1"/>
  <c r="CQ135" i="1"/>
  <c r="P135" i="1" s="1"/>
  <c r="CS135" i="1"/>
  <c r="R135" i="1" s="1"/>
  <c r="CU135" i="1"/>
  <c r="CW135" i="1"/>
  <c r="V135" i="1" s="1"/>
  <c r="FR135" i="1"/>
  <c r="GL135" i="1"/>
  <c r="GO135" i="1"/>
  <c r="GP135" i="1"/>
  <c r="GV135" i="1"/>
  <c r="HC135" i="1"/>
  <c r="GX135" i="1" s="1"/>
  <c r="I136" i="1"/>
  <c r="S136" i="1"/>
  <c r="W136" i="1"/>
  <c r="AC136" i="1"/>
  <c r="AE136" i="1"/>
  <c r="AF136" i="1"/>
  <c r="AG136" i="1"/>
  <c r="CU136" i="1" s="1"/>
  <c r="T136" i="1" s="1"/>
  <c r="AH136" i="1"/>
  <c r="AI136" i="1"/>
  <c r="CW136" i="1" s="1"/>
  <c r="V136" i="1" s="1"/>
  <c r="AJ136" i="1"/>
  <c r="CT136" i="1"/>
  <c r="CV136" i="1"/>
  <c r="U136" i="1" s="1"/>
  <c r="CX136" i="1"/>
  <c r="FR136" i="1"/>
  <c r="GL136" i="1"/>
  <c r="GO136" i="1"/>
  <c r="GP136" i="1"/>
  <c r="GV136" i="1"/>
  <c r="HC136" i="1" s="1"/>
  <c r="GX136" i="1" s="1"/>
  <c r="I137" i="1"/>
  <c r="P137" i="1" s="1"/>
  <c r="CP137" i="1" s="1"/>
  <c r="O137" i="1" s="1"/>
  <c r="R137" i="1"/>
  <c r="AC137" i="1"/>
  <c r="AD137" i="1"/>
  <c r="CR137" i="1" s="1"/>
  <c r="Q137" i="1" s="1"/>
  <c r="AE137" i="1"/>
  <c r="AF137" i="1"/>
  <c r="CT137" i="1" s="1"/>
  <c r="S137" i="1" s="1"/>
  <c r="CZ137" i="1" s="1"/>
  <c r="Y137" i="1" s="1"/>
  <c r="AG137" i="1"/>
  <c r="AH137" i="1"/>
  <c r="CV137" i="1" s="1"/>
  <c r="U137" i="1" s="1"/>
  <c r="AI137" i="1"/>
  <c r="AJ137" i="1"/>
  <c r="CX137" i="1" s="1"/>
  <c r="W137" i="1" s="1"/>
  <c r="CQ137" i="1"/>
  <c r="CS137" i="1"/>
  <c r="CU137" i="1"/>
  <c r="T137" i="1" s="1"/>
  <c r="CW137" i="1"/>
  <c r="V137" i="1" s="1"/>
  <c r="FR137" i="1"/>
  <c r="GL137" i="1"/>
  <c r="GO137" i="1"/>
  <c r="GP137" i="1"/>
  <c r="GV137" i="1"/>
  <c r="HC137" i="1"/>
  <c r="GX137" i="1" s="1"/>
  <c r="I138" i="1"/>
  <c r="S138" i="1"/>
  <c r="W138" i="1"/>
  <c r="AC138" i="1"/>
  <c r="AE138" i="1"/>
  <c r="AF138" i="1"/>
  <c r="AG138" i="1"/>
  <c r="CU138" i="1" s="1"/>
  <c r="T138" i="1" s="1"/>
  <c r="AH138" i="1"/>
  <c r="AI138" i="1"/>
  <c r="CW138" i="1" s="1"/>
  <c r="V138" i="1" s="1"/>
  <c r="AJ138" i="1"/>
  <c r="CT138" i="1"/>
  <c r="CV138" i="1"/>
  <c r="U138" i="1" s="1"/>
  <c r="CX138" i="1"/>
  <c r="FR138" i="1"/>
  <c r="GL138" i="1"/>
  <c r="GO138" i="1"/>
  <c r="GP138" i="1"/>
  <c r="GV138" i="1"/>
  <c r="GX138" i="1"/>
  <c r="HC138" i="1"/>
  <c r="C139" i="1"/>
  <c r="D139" i="1"/>
  <c r="I139" i="1"/>
  <c r="P139" i="1"/>
  <c r="V139" i="1"/>
  <c r="AC139" i="1"/>
  <c r="AD139" i="1"/>
  <c r="CR139" i="1" s="1"/>
  <c r="Q139" i="1" s="1"/>
  <c r="AE139" i="1"/>
  <c r="AF139" i="1"/>
  <c r="CT139" i="1" s="1"/>
  <c r="AG139" i="1"/>
  <c r="AH139" i="1"/>
  <c r="CV139" i="1" s="1"/>
  <c r="U139" i="1" s="1"/>
  <c r="AI139" i="1"/>
  <c r="AJ139" i="1"/>
  <c r="CX139" i="1" s="1"/>
  <c r="CQ139" i="1"/>
  <c r="CS139" i="1"/>
  <c r="R139" i="1" s="1"/>
  <c r="CU139" i="1"/>
  <c r="T139" i="1" s="1"/>
  <c r="CW139" i="1"/>
  <c r="FR139" i="1"/>
  <c r="GL139" i="1"/>
  <c r="GO139" i="1"/>
  <c r="GP139" i="1"/>
  <c r="GV139" i="1"/>
  <c r="HC139" i="1" s="1"/>
  <c r="GX139" i="1" s="1"/>
  <c r="I140" i="1"/>
  <c r="U140" i="1"/>
  <c r="AC140" i="1"/>
  <c r="AE140" i="1"/>
  <c r="AF140" i="1"/>
  <c r="AG140" i="1"/>
  <c r="CU140" i="1" s="1"/>
  <c r="T140" i="1" s="1"/>
  <c r="AH140" i="1"/>
  <c r="AI140" i="1"/>
  <c r="CW140" i="1" s="1"/>
  <c r="V140" i="1" s="1"/>
  <c r="AJ140" i="1"/>
  <c r="CT140" i="1"/>
  <c r="S140" i="1" s="1"/>
  <c r="CV140" i="1"/>
  <c r="CX140" i="1"/>
  <c r="W140" i="1" s="1"/>
  <c r="FR140" i="1"/>
  <c r="GL140" i="1"/>
  <c r="GO140" i="1"/>
  <c r="GP140" i="1"/>
  <c r="GV140" i="1"/>
  <c r="GX140" i="1"/>
  <c r="HC140" i="1"/>
  <c r="C141" i="1"/>
  <c r="D141" i="1"/>
  <c r="I141" i="1"/>
  <c r="V141" i="1"/>
  <c r="AC141" i="1"/>
  <c r="AD141" i="1"/>
  <c r="CR141" i="1" s="1"/>
  <c r="Q141" i="1" s="1"/>
  <c r="AE141" i="1"/>
  <c r="AF141" i="1"/>
  <c r="CT141" i="1" s="1"/>
  <c r="AG141" i="1"/>
  <c r="AH141" i="1"/>
  <c r="CV141" i="1" s="1"/>
  <c r="U141" i="1" s="1"/>
  <c r="AI141" i="1"/>
  <c r="AJ141" i="1"/>
  <c r="CX141" i="1" s="1"/>
  <c r="CQ141" i="1"/>
  <c r="P141" i="1" s="1"/>
  <c r="CS141" i="1"/>
  <c r="R141" i="1" s="1"/>
  <c r="CU141" i="1"/>
  <c r="CW141" i="1"/>
  <c r="FR141" i="1"/>
  <c r="GL141" i="1"/>
  <c r="GO141" i="1"/>
  <c r="GP141" i="1"/>
  <c r="GV141" i="1"/>
  <c r="HC141" i="1"/>
  <c r="I142" i="1"/>
  <c r="S142" i="1"/>
  <c r="W142" i="1"/>
  <c r="AC142" i="1"/>
  <c r="AE142" i="1"/>
  <c r="AF142" i="1"/>
  <c r="AG142" i="1"/>
  <c r="CU142" i="1" s="1"/>
  <c r="T142" i="1" s="1"/>
  <c r="AH142" i="1"/>
  <c r="AI142" i="1"/>
  <c r="CW142" i="1" s="1"/>
  <c r="V142" i="1" s="1"/>
  <c r="AJ142" i="1"/>
  <c r="CT142" i="1"/>
  <c r="CV142" i="1"/>
  <c r="U142" i="1" s="1"/>
  <c r="CX142" i="1"/>
  <c r="FR142" i="1"/>
  <c r="GL142" i="1"/>
  <c r="GO142" i="1"/>
  <c r="GP142" i="1"/>
  <c r="GV142" i="1"/>
  <c r="GX142" i="1"/>
  <c r="HC142" i="1"/>
  <c r="I143" i="1"/>
  <c r="P143" i="1"/>
  <c r="V143" i="1"/>
  <c r="AC143" i="1"/>
  <c r="AD143" i="1"/>
  <c r="CR143" i="1" s="1"/>
  <c r="Q143" i="1" s="1"/>
  <c r="AE143" i="1"/>
  <c r="AF143" i="1"/>
  <c r="CT143" i="1" s="1"/>
  <c r="AG143" i="1"/>
  <c r="AH143" i="1"/>
  <c r="CV143" i="1" s="1"/>
  <c r="U143" i="1" s="1"/>
  <c r="AI143" i="1"/>
  <c r="AJ143" i="1"/>
  <c r="CX143" i="1" s="1"/>
  <c r="CQ143" i="1"/>
  <c r="CS143" i="1"/>
  <c r="R143" i="1" s="1"/>
  <c r="CU143" i="1"/>
  <c r="T143" i="1" s="1"/>
  <c r="CW143" i="1"/>
  <c r="FR143" i="1"/>
  <c r="GL143" i="1"/>
  <c r="GO143" i="1"/>
  <c r="GP143" i="1"/>
  <c r="GV143" i="1"/>
  <c r="HC143" i="1" s="1"/>
  <c r="GX143" i="1" s="1"/>
  <c r="C144" i="1"/>
  <c r="D144" i="1"/>
  <c r="P144" i="1"/>
  <c r="CP144" i="1" s="1"/>
  <c r="O144" i="1" s="1"/>
  <c r="V144" i="1"/>
  <c r="AC144" i="1"/>
  <c r="AD144" i="1"/>
  <c r="CR144" i="1" s="1"/>
  <c r="Q144" i="1" s="1"/>
  <c r="AE144" i="1"/>
  <c r="AF144" i="1"/>
  <c r="CT144" i="1" s="1"/>
  <c r="S144" i="1" s="1"/>
  <c r="AG144" i="1"/>
  <c r="AH144" i="1"/>
  <c r="CV144" i="1" s="1"/>
  <c r="U144" i="1" s="1"/>
  <c r="AI144" i="1"/>
  <c r="AJ144" i="1"/>
  <c r="CX144" i="1" s="1"/>
  <c r="W144" i="1" s="1"/>
  <c r="CQ144" i="1"/>
  <c r="CS144" i="1"/>
  <c r="R144" i="1" s="1"/>
  <c r="CY144" i="1" s="1"/>
  <c r="X144" i="1" s="1"/>
  <c r="CU144" i="1"/>
  <c r="T144" i="1" s="1"/>
  <c r="CW144" i="1"/>
  <c r="FR144" i="1"/>
  <c r="GL144" i="1"/>
  <c r="GO144" i="1"/>
  <c r="GP144" i="1"/>
  <c r="GV144" i="1"/>
  <c r="HC144" i="1" s="1"/>
  <c r="GX144" i="1" s="1"/>
  <c r="I145" i="1"/>
  <c r="U145" i="1"/>
  <c r="AC145" i="1"/>
  <c r="AE145" i="1"/>
  <c r="AF145" i="1"/>
  <c r="AG145" i="1"/>
  <c r="CU145" i="1" s="1"/>
  <c r="T145" i="1" s="1"/>
  <c r="AH145" i="1"/>
  <c r="AI145" i="1"/>
  <c r="CW145" i="1" s="1"/>
  <c r="V145" i="1" s="1"/>
  <c r="AJ145" i="1"/>
  <c r="CT145" i="1"/>
  <c r="S145" i="1" s="1"/>
  <c r="CV145" i="1"/>
  <c r="CX145" i="1"/>
  <c r="W145" i="1" s="1"/>
  <c r="FR145" i="1"/>
  <c r="GL145" i="1"/>
  <c r="GO145" i="1"/>
  <c r="GP145" i="1"/>
  <c r="GV145" i="1"/>
  <c r="GX145" i="1"/>
  <c r="HC145" i="1"/>
  <c r="C146" i="1"/>
  <c r="D146" i="1"/>
  <c r="S146" i="1"/>
  <c r="W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T146" i="1"/>
  <c r="CV146" i="1"/>
  <c r="U146" i="1" s="1"/>
  <c r="CX146" i="1"/>
  <c r="FR146" i="1"/>
  <c r="GL146" i="1"/>
  <c r="GO146" i="1"/>
  <c r="GP146" i="1"/>
  <c r="GV146" i="1"/>
  <c r="HC146" i="1" s="1"/>
  <c r="GX146" i="1" s="1"/>
  <c r="S147" i="1"/>
  <c r="W147" i="1"/>
  <c r="AC147" i="1"/>
  <c r="AE147" i="1"/>
  <c r="AF147" i="1"/>
  <c r="AG147" i="1"/>
  <c r="CU147" i="1" s="1"/>
  <c r="T147" i="1" s="1"/>
  <c r="AH147" i="1"/>
  <c r="AI147" i="1"/>
  <c r="CW147" i="1" s="1"/>
  <c r="V147" i="1" s="1"/>
  <c r="AJ147" i="1"/>
  <c r="CT147" i="1"/>
  <c r="CV147" i="1"/>
  <c r="U147" i="1" s="1"/>
  <c r="CX147" i="1"/>
  <c r="FR147" i="1"/>
  <c r="GL147" i="1"/>
  <c r="GO147" i="1"/>
  <c r="GP147" i="1"/>
  <c r="GV147" i="1"/>
  <c r="HC147" i="1" s="1"/>
  <c r="GX147" i="1" s="1"/>
  <c r="S148" i="1"/>
  <c r="W148" i="1"/>
  <c r="AC148" i="1"/>
  <c r="AE148" i="1"/>
  <c r="AF148" i="1"/>
  <c r="AG148" i="1"/>
  <c r="CU148" i="1" s="1"/>
  <c r="T148" i="1" s="1"/>
  <c r="AH148" i="1"/>
  <c r="AI148" i="1"/>
  <c r="CW148" i="1" s="1"/>
  <c r="V148" i="1" s="1"/>
  <c r="AJ148" i="1"/>
  <c r="CT148" i="1"/>
  <c r="CV148" i="1"/>
  <c r="U148" i="1" s="1"/>
  <c r="CX148" i="1"/>
  <c r="FR148" i="1"/>
  <c r="GL148" i="1"/>
  <c r="GO148" i="1"/>
  <c r="GP148" i="1"/>
  <c r="GV148" i="1"/>
  <c r="HC148" i="1" s="1"/>
  <c r="GX148" i="1" s="1"/>
  <c r="D150" i="1"/>
  <c r="E152" i="1"/>
  <c r="Z152" i="1"/>
  <c r="AA152" i="1"/>
  <c r="AM152" i="1"/>
  <c r="AN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R154" i="1"/>
  <c r="T154" i="1"/>
  <c r="AC154" i="1"/>
  <c r="AD154" i="1"/>
  <c r="CR154" i="1" s="1"/>
  <c r="Q154" i="1" s="1"/>
  <c r="AE154" i="1"/>
  <c r="AF154" i="1"/>
  <c r="CT154" i="1" s="1"/>
  <c r="S154" i="1" s="1"/>
  <c r="CZ154" i="1" s="1"/>
  <c r="Y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CU154" i="1"/>
  <c r="CW154" i="1"/>
  <c r="V154" i="1" s="1"/>
  <c r="CY154" i="1"/>
  <c r="X154" i="1" s="1"/>
  <c r="FR154" i="1"/>
  <c r="GL154" i="1"/>
  <c r="GN154" i="1"/>
  <c r="GP154" i="1"/>
  <c r="GV154" i="1"/>
  <c r="HC154" i="1"/>
  <c r="GX154" i="1" s="1"/>
  <c r="I155" i="1"/>
  <c r="S155" i="1"/>
  <c r="W155" i="1"/>
  <c r="AC155" i="1"/>
  <c r="AE155" i="1"/>
  <c r="AF155" i="1"/>
  <c r="AG155" i="1"/>
  <c r="CU155" i="1" s="1"/>
  <c r="T155" i="1" s="1"/>
  <c r="AH155" i="1"/>
  <c r="AI155" i="1"/>
  <c r="CW155" i="1" s="1"/>
  <c r="V155" i="1" s="1"/>
  <c r="AJ155" i="1"/>
  <c r="CT155" i="1"/>
  <c r="CV155" i="1"/>
  <c r="U155" i="1" s="1"/>
  <c r="CX155" i="1"/>
  <c r="GL155" i="1"/>
  <c r="GN155" i="1"/>
  <c r="GO155" i="1"/>
  <c r="GP155" i="1"/>
  <c r="GV155" i="1"/>
  <c r="GX155" i="1"/>
  <c r="HC155" i="1"/>
  <c r="C156" i="1"/>
  <c r="D156" i="1"/>
  <c r="S156" i="1"/>
  <c r="W156" i="1"/>
  <c r="AC156" i="1"/>
  <c r="AE156" i="1"/>
  <c r="AF156" i="1"/>
  <c r="AG156" i="1"/>
  <c r="CU156" i="1" s="1"/>
  <c r="T156" i="1" s="1"/>
  <c r="AH156" i="1"/>
  <c r="AI156" i="1"/>
  <c r="CW156" i="1" s="1"/>
  <c r="V156" i="1" s="1"/>
  <c r="AJ156" i="1"/>
  <c r="CT156" i="1"/>
  <c r="CV156" i="1"/>
  <c r="U156" i="1" s="1"/>
  <c r="CX156" i="1"/>
  <c r="FR156" i="1"/>
  <c r="GL156" i="1"/>
  <c r="GO156" i="1"/>
  <c r="GP156" i="1"/>
  <c r="GV156" i="1"/>
  <c r="HC156" i="1" s="1"/>
  <c r="GX156" i="1" s="1"/>
  <c r="I157" i="1"/>
  <c r="T157" i="1" s="1"/>
  <c r="V157" i="1"/>
  <c r="AC157" i="1"/>
  <c r="AD157" i="1"/>
  <c r="CR157" i="1" s="1"/>
  <c r="Q157" i="1" s="1"/>
  <c r="AE157" i="1"/>
  <c r="AF157" i="1"/>
  <c r="CT157" i="1" s="1"/>
  <c r="AG157" i="1"/>
  <c r="AH157" i="1"/>
  <c r="CV157" i="1" s="1"/>
  <c r="U157" i="1" s="1"/>
  <c r="AI157" i="1"/>
  <c r="AJ157" i="1"/>
  <c r="CX157" i="1" s="1"/>
  <c r="CQ157" i="1"/>
  <c r="P157" i="1" s="1"/>
  <c r="CS157" i="1"/>
  <c r="R157" i="1" s="1"/>
  <c r="CU157" i="1"/>
  <c r="CW157" i="1"/>
  <c r="FR157" i="1"/>
  <c r="GL157" i="1"/>
  <c r="GO157" i="1"/>
  <c r="GP157" i="1"/>
  <c r="GV157" i="1"/>
  <c r="HC157" i="1"/>
  <c r="C158" i="1"/>
  <c r="D158" i="1"/>
  <c r="I158" i="1"/>
  <c r="S158" i="1"/>
  <c r="W158" i="1"/>
  <c r="AC158" i="1"/>
  <c r="AE158" i="1"/>
  <c r="AF158" i="1"/>
  <c r="AG158" i="1"/>
  <c r="CU158" i="1" s="1"/>
  <c r="T158" i="1" s="1"/>
  <c r="AH158" i="1"/>
  <c r="AI158" i="1"/>
  <c r="CW158" i="1" s="1"/>
  <c r="V158" i="1" s="1"/>
  <c r="AJ158" i="1"/>
  <c r="CT158" i="1"/>
  <c r="CV158" i="1"/>
  <c r="U158" i="1" s="1"/>
  <c r="CX158" i="1"/>
  <c r="FR158" i="1"/>
  <c r="GL158" i="1"/>
  <c r="GO158" i="1"/>
  <c r="GP158" i="1"/>
  <c r="GV158" i="1"/>
  <c r="HC158" i="1" s="1"/>
  <c r="GX158" i="1" s="1"/>
  <c r="I159" i="1"/>
  <c r="T159" i="1" s="1"/>
  <c r="V159" i="1"/>
  <c r="AC159" i="1"/>
  <c r="AD159" i="1"/>
  <c r="CR159" i="1" s="1"/>
  <c r="Q159" i="1" s="1"/>
  <c r="AE159" i="1"/>
  <c r="AF159" i="1"/>
  <c r="CT159" i="1" s="1"/>
  <c r="AG159" i="1"/>
  <c r="AH159" i="1"/>
  <c r="CV159" i="1" s="1"/>
  <c r="U159" i="1" s="1"/>
  <c r="AI159" i="1"/>
  <c r="AJ159" i="1"/>
  <c r="CX159" i="1" s="1"/>
  <c r="CQ159" i="1"/>
  <c r="P159" i="1" s="1"/>
  <c r="CS159" i="1"/>
  <c r="R159" i="1" s="1"/>
  <c r="CU159" i="1"/>
  <c r="CW159" i="1"/>
  <c r="FR159" i="1"/>
  <c r="GL159" i="1"/>
  <c r="GO159" i="1"/>
  <c r="GP159" i="1"/>
  <c r="GV159" i="1"/>
  <c r="HC159" i="1"/>
  <c r="C160" i="1"/>
  <c r="D160" i="1"/>
  <c r="T160" i="1"/>
  <c r="V160" i="1"/>
  <c r="AC160" i="1"/>
  <c r="AD160" i="1"/>
  <c r="CR160" i="1" s="1"/>
  <c r="Q160" i="1" s="1"/>
  <c r="AE160" i="1"/>
  <c r="AF160" i="1"/>
  <c r="CT160" i="1" s="1"/>
  <c r="S160" i="1" s="1"/>
  <c r="AG160" i="1"/>
  <c r="AH160" i="1"/>
  <c r="CV160" i="1" s="1"/>
  <c r="U160" i="1" s="1"/>
  <c r="AI160" i="1"/>
  <c r="AJ160" i="1"/>
  <c r="CX160" i="1" s="1"/>
  <c r="W160" i="1" s="1"/>
  <c r="CQ160" i="1"/>
  <c r="P160" i="1" s="1"/>
  <c r="CP160" i="1" s="1"/>
  <c r="O160" i="1" s="1"/>
  <c r="CS160" i="1"/>
  <c r="R160" i="1" s="1"/>
  <c r="CU160" i="1"/>
  <c r="CW160" i="1"/>
  <c r="FR160" i="1"/>
  <c r="GL160" i="1"/>
  <c r="GO160" i="1"/>
  <c r="GP160" i="1"/>
  <c r="GV160" i="1"/>
  <c r="HC160" i="1"/>
  <c r="GX160" i="1" s="1"/>
  <c r="P161" i="1"/>
  <c r="R161" i="1"/>
  <c r="AC161" i="1"/>
  <c r="AD161" i="1"/>
  <c r="CR161" i="1" s="1"/>
  <c r="Q161" i="1" s="1"/>
  <c r="AE161" i="1"/>
  <c r="AF161" i="1"/>
  <c r="CT161" i="1" s="1"/>
  <c r="S161" i="1" s="1"/>
  <c r="CZ161" i="1" s="1"/>
  <c r="Y161" i="1" s="1"/>
  <c r="AG161" i="1"/>
  <c r="AH161" i="1"/>
  <c r="CV161" i="1" s="1"/>
  <c r="U161" i="1" s="1"/>
  <c r="AI161" i="1"/>
  <c r="AJ161" i="1"/>
  <c r="CX161" i="1" s="1"/>
  <c r="W161" i="1" s="1"/>
  <c r="CQ161" i="1"/>
  <c r="CS161" i="1"/>
  <c r="CU161" i="1"/>
  <c r="T161" i="1" s="1"/>
  <c r="CW161" i="1"/>
  <c r="V161" i="1" s="1"/>
  <c r="FR161" i="1"/>
  <c r="GL161" i="1"/>
  <c r="GO161" i="1"/>
  <c r="GP161" i="1"/>
  <c r="GV161" i="1"/>
  <c r="HC161" i="1"/>
  <c r="GX161" i="1" s="1"/>
  <c r="C162" i="1"/>
  <c r="D162" i="1"/>
  <c r="I162" i="1"/>
  <c r="S162" i="1"/>
  <c r="W162" i="1"/>
  <c r="AC162" i="1"/>
  <c r="AE162" i="1"/>
  <c r="AF162" i="1"/>
  <c r="AG162" i="1"/>
  <c r="CU162" i="1" s="1"/>
  <c r="T162" i="1" s="1"/>
  <c r="AH162" i="1"/>
  <c r="AI162" i="1"/>
  <c r="CW162" i="1" s="1"/>
  <c r="V162" i="1" s="1"/>
  <c r="AJ162" i="1"/>
  <c r="CT162" i="1"/>
  <c r="CV162" i="1"/>
  <c r="U162" i="1" s="1"/>
  <c r="CX162" i="1"/>
  <c r="FR162" i="1"/>
  <c r="GL162" i="1"/>
  <c r="GO162" i="1"/>
  <c r="GP162" i="1"/>
  <c r="GV162" i="1"/>
  <c r="GX162" i="1"/>
  <c r="HC162" i="1"/>
  <c r="I163" i="1"/>
  <c r="P163" i="1"/>
  <c r="V163" i="1"/>
  <c r="AC163" i="1"/>
  <c r="AD163" i="1"/>
  <c r="CR163" i="1" s="1"/>
  <c r="Q163" i="1" s="1"/>
  <c r="AE163" i="1"/>
  <c r="AF163" i="1"/>
  <c r="CT163" i="1" s="1"/>
  <c r="AG163" i="1"/>
  <c r="AH163" i="1"/>
  <c r="CV163" i="1" s="1"/>
  <c r="U163" i="1" s="1"/>
  <c r="AI163" i="1"/>
  <c r="AJ163" i="1"/>
  <c r="CX163" i="1" s="1"/>
  <c r="CQ163" i="1"/>
  <c r="CS163" i="1"/>
  <c r="R163" i="1" s="1"/>
  <c r="CU163" i="1"/>
  <c r="T163" i="1" s="1"/>
  <c r="CW163" i="1"/>
  <c r="FR163" i="1"/>
  <c r="GL163" i="1"/>
  <c r="GO163" i="1"/>
  <c r="GP163" i="1"/>
  <c r="GV163" i="1"/>
  <c r="HC163" i="1" s="1"/>
  <c r="GX163" i="1" s="1"/>
  <c r="P164" i="1"/>
  <c r="AC164" i="1"/>
  <c r="AD164" i="1"/>
  <c r="AE164" i="1"/>
  <c r="AF164" i="1"/>
  <c r="CT164" i="1" s="1"/>
  <c r="S164" i="1" s="1"/>
  <c r="CY164" i="1" s="1"/>
  <c r="X164" i="1" s="1"/>
  <c r="AG164" i="1"/>
  <c r="AH164" i="1"/>
  <c r="CV164" i="1" s="1"/>
  <c r="U164" i="1" s="1"/>
  <c r="AI164" i="1"/>
  <c r="AJ164" i="1"/>
  <c r="CX164" i="1" s="1"/>
  <c r="W164" i="1" s="1"/>
  <c r="CQ164" i="1"/>
  <c r="CR164" i="1"/>
  <c r="Q164" i="1" s="1"/>
  <c r="CS164" i="1"/>
  <c r="R164" i="1" s="1"/>
  <c r="CZ164" i="1" s="1"/>
  <c r="Y164" i="1" s="1"/>
  <c r="CU164" i="1"/>
  <c r="T164" i="1" s="1"/>
  <c r="CW164" i="1"/>
  <c r="V164" i="1" s="1"/>
  <c r="FR164" i="1"/>
  <c r="GL164" i="1"/>
  <c r="GO164" i="1"/>
  <c r="GP164" i="1"/>
  <c r="GV164" i="1"/>
  <c r="HC164" i="1" s="1"/>
  <c r="GX164" i="1" s="1"/>
  <c r="C165" i="1"/>
  <c r="D165" i="1"/>
  <c r="R165" i="1"/>
  <c r="T165" i="1"/>
  <c r="AC165" i="1"/>
  <c r="AD165" i="1"/>
  <c r="CR165" i="1" s="1"/>
  <c r="Q165" i="1" s="1"/>
  <c r="AE165" i="1"/>
  <c r="AF165" i="1"/>
  <c r="AB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S165" i="1"/>
  <c r="CT165" i="1"/>
  <c r="S165" i="1" s="1"/>
  <c r="CU165" i="1"/>
  <c r="CW165" i="1"/>
  <c r="V165" i="1" s="1"/>
  <c r="FR165" i="1"/>
  <c r="GL165" i="1"/>
  <c r="GO165" i="1"/>
  <c r="GP165" i="1"/>
  <c r="GV165" i="1"/>
  <c r="HC165" i="1" s="1"/>
  <c r="GX165" i="1" s="1"/>
  <c r="I166" i="1"/>
  <c r="AC166" i="1"/>
  <c r="CQ166" i="1" s="1"/>
  <c r="AE166" i="1"/>
  <c r="AD166" i="1" s="1"/>
  <c r="AF166" i="1"/>
  <c r="AG166" i="1"/>
  <c r="CU166" i="1" s="1"/>
  <c r="AH166" i="1"/>
  <c r="AI166" i="1"/>
  <c r="AJ166" i="1"/>
  <c r="CX166" i="1" s="1"/>
  <c r="W166" i="1" s="1"/>
  <c r="CR166" i="1"/>
  <c r="Q166" i="1" s="1"/>
  <c r="CS166" i="1"/>
  <c r="R166" i="1" s="1"/>
  <c r="CT166" i="1"/>
  <c r="S166" i="1" s="1"/>
  <c r="CV166" i="1"/>
  <c r="U166" i="1" s="1"/>
  <c r="CW166" i="1"/>
  <c r="V166" i="1" s="1"/>
  <c r="FR166" i="1"/>
  <c r="GL166" i="1"/>
  <c r="GO166" i="1"/>
  <c r="GP166" i="1"/>
  <c r="GV166" i="1"/>
  <c r="HC166" i="1"/>
  <c r="GX166" i="1" s="1"/>
  <c r="I167" i="1"/>
  <c r="R167" i="1"/>
  <c r="AC167" i="1"/>
  <c r="AD167" i="1"/>
  <c r="CR167" i="1" s="1"/>
  <c r="Q167" i="1" s="1"/>
  <c r="AE167" i="1"/>
  <c r="AF167" i="1"/>
  <c r="CT167" i="1" s="1"/>
  <c r="S167" i="1" s="1"/>
  <c r="AG167" i="1"/>
  <c r="AH167" i="1"/>
  <c r="CV167" i="1" s="1"/>
  <c r="U167" i="1" s="1"/>
  <c r="AI167" i="1"/>
  <c r="AJ167" i="1"/>
  <c r="CX167" i="1" s="1"/>
  <c r="W167" i="1" s="1"/>
  <c r="CQ167" i="1"/>
  <c r="P167" i="1" s="1"/>
  <c r="CP167" i="1" s="1"/>
  <c r="O167" i="1" s="1"/>
  <c r="CS167" i="1"/>
  <c r="CU167" i="1"/>
  <c r="T167" i="1" s="1"/>
  <c r="CW167" i="1"/>
  <c r="V167" i="1" s="1"/>
  <c r="FR167" i="1"/>
  <c r="GL167" i="1"/>
  <c r="GO167" i="1"/>
  <c r="GP167" i="1"/>
  <c r="GV167" i="1"/>
  <c r="HC167" i="1" s="1"/>
  <c r="GX167" i="1" s="1"/>
  <c r="C168" i="1"/>
  <c r="D168" i="1"/>
  <c r="I168" i="1"/>
  <c r="AC168" i="1"/>
  <c r="CQ168" i="1" s="1"/>
  <c r="P168" i="1" s="1"/>
  <c r="CP168" i="1" s="1"/>
  <c r="O168" i="1" s="1"/>
  <c r="AE168" i="1"/>
  <c r="AD168" i="1" s="1"/>
  <c r="CR168" i="1" s="1"/>
  <c r="Q168" i="1" s="1"/>
  <c r="AF168" i="1"/>
  <c r="AG168" i="1"/>
  <c r="CU168" i="1" s="1"/>
  <c r="T168" i="1" s="1"/>
  <c r="AH168" i="1"/>
  <c r="AI168" i="1"/>
  <c r="CW168" i="1" s="1"/>
  <c r="V168" i="1" s="1"/>
  <c r="AJ168" i="1"/>
  <c r="CT168" i="1"/>
  <c r="S168" i="1" s="1"/>
  <c r="CV168" i="1"/>
  <c r="U168" i="1" s="1"/>
  <c r="CX168" i="1"/>
  <c r="W168" i="1" s="1"/>
  <c r="FR168" i="1"/>
  <c r="GL168" i="1"/>
  <c r="GO168" i="1"/>
  <c r="GP168" i="1"/>
  <c r="GV168" i="1"/>
  <c r="HC168" i="1" s="1"/>
  <c r="GX168" i="1" s="1"/>
  <c r="I169" i="1"/>
  <c r="AC169" i="1"/>
  <c r="AD169" i="1"/>
  <c r="CR169" i="1" s="1"/>
  <c r="Q169" i="1" s="1"/>
  <c r="AE169" i="1"/>
  <c r="AF169" i="1"/>
  <c r="CT169" i="1" s="1"/>
  <c r="S169" i="1" s="1"/>
  <c r="AG169" i="1"/>
  <c r="AH169" i="1"/>
  <c r="CV169" i="1" s="1"/>
  <c r="U169" i="1" s="1"/>
  <c r="AI169" i="1"/>
  <c r="AJ169" i="1"/>
  <c r="CX169" i="1" s="1"/>
  <c r="W169" i="1" s="1"/>
  <c r="CQ169" i="1"/>
  <c r="P169" i="1" s="1"/>
  <c r="CP169" i="1" s="1"/>
  <c r="O169" i="1" s="1"/>
  <c r="CS169" i="1"/>
  <c r="R169" i="1" s="1"/>
  <c r="CU169" i="1"/>
  <c r="T169" i="1" s="1"/>
  <c r="CW169" i="1"/>
  <c r="V169" i="1" s="1"/>
  <c r="FR169" i="1"/>
  <c r="GL169" i="1"/>
  <c r="GO169" i="1"/>
  <c r="GP169" i="1"/>
  <c r="GV169" i="1"/>
  <c r="HC169" i="1" s="1"/>
  <c r="GX169" i="1" s="1"/>
  <c r="I170" i="1"/>
  <c r="AC170" i="1"/>
  <c r="AE170" i="1"/>
  <c r="CS170" i="1" s="1"/>
  <c r="R170" i="1" s="1"/>
  <c r="AF170" i="1"/>
  <c r="AG170" i="1"/>
  <c r="CU170" i="1" s="1"/>
  <c r="T170" i="1" s="1"/>
  <c r="AH170" i="1"/>
  <c r="AI170" i="1"/>
  <c r="CW170" i="1" s="1"/>
  <c r="V170" i="1" s="1"/>
  <c r="AJ170" i="1"/>
  <c r="CT170" i="1"/>
  <c r="S170" i="1" s="1"/>
  <c r="CV170" i="1"/>
  <c r="U170" i="1" s="1"/>
  <c r="CX170" i="1"/>
  <c r="W170" i="1" s="1"/>
  <c r="FR170" i="1"/>
  <c r="GL170" i="1"/>
  <c r="GO170" i="1"/>
  <c r="GP170" i="1"/>
  <c r="GV170" i="1"/>
  <c r="GX170" i="1"/>
  <c r="HC170" i="1"/>
  <c r="I171" i="1"/>
  <c r="AC171" i="1"/>
  <c r="AD171" i="1"/>
  <c r="CR171" i="1" s="1"/>
  <c r="Q171" i="1" s="1"/>
  <c r="AE171" i="1"/>
  <c r="AF171" i="1"/>
  <c r="AB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S171" i="1"/>
  <c r="R171" i="1" s="1"/>
  <c r="CU171" i="1"/>
  <c r="T171" i="1" s="1"/>
  <c r="CW171" i="1"/>
  <c r="V171" i="1" s="1"/>
  <c r="FR171" i="1"/>
  <c r="GL171" i="1"/>
  <c r="GO171" i="1"/>
  <c r="GP171" i="1"/>
  <c r="GV171" i="1"/>
  <c r="HC171" i="1"/>
  <c r="GX171" i="1" s="1"/>
  <c r="I172" i="1"/>
  <c r="AC172" i="1"/>
  <c r="CQ172" i="1" s="1"/>
  <c r="P172" i="1" s="1"/>
  <c r="AE172" i="1"/>
  <c r="AD172" i="1" s="1"/>
  <c r="CR172" i="1" s="1"/>
  <c r="Q172" i="1" s="1"/>
  <c r="AF172" i="1"/>
  <c r="AG172" i="1"/>
  <c r="CU172" i="1" s="1"/>
  <c r="T172" i="1" s="1"/>
  <c r="AH172" i="1"/>
  <c r="AI172" i="1"/>
  <c r="CW172" i="1" s="1"/>
  <c r="V172" i="1" s="1"/>
  <c r="AJ172" i="1"/>
  <c r="CT172" i="1"/>
  <c r="S172" i="1" s="1"/>
  <c r="CV172" i="1"/>
  <c r="U172" i="1" s="1"/>
  <c r="CX172" i="1"/>
  <c r="W172" i="1" s="1"/>
  <c r="FR172" i="1"/>
  <c r="GL172" i="1"/>
  <c r="GO172" i="1"/>
  <c r="GP172" i="1"/>
  <c r="GV172" i="1"/>
  <c r="HC172" i="1" s="1"/>
  <c r="GX172" i="1" s="1"/>
  <c r="B174" i="1"/>
  <c r="B152" i="1" s="1"/>
  <c r="C174" i="1"/>
  <c r="C152" i="1" s="1"/>
  <c r="D174" i="1"/>
  <c r="D152" i="1" s="1"/>
  <c r="F174" i="1"/>
  <c r="F152" i="1" s="1"/>
  <c r="G174" i="1"/>
  <c r="G152" i="1" s="1"/>
  <c r="BB174" i="1"/>
  <c r="BB152" i="1" s="1"/>
  <c r="BX174" i="1"/>
  <c r="BX152" i="1" s="1"/>
  <c r="BZ174" i="1"/>
  <c r="AQ174" i="1" s="1"/>
  <c r="CD174" i="1"/>
  <c r="CD152" i="1" s="1"/>
  <c r="CK174" i="1"/>
  <c r="CK152" i="1" s="1"/>
  <c r="CL174" i="1"/>
  <c r="CL152" i="1" s="1"/>
  <c r="F187" i="1"/>
  <c r="D203" i="1"/>
  <c r="E205" i="1"/>
  <c r="F205" i="1"/>
  <c r="Z205" i="1"/>
  <c r="AA205" i="1"/>
  <c r="AM205" i="1"/>
  <c r="AN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CK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C207" i="1"/>
  <c r="D207" i="1"/>
  <c r="AC207" i="1"/>
  <c r="CQ207" i="1" s="1"/>
  <c r="P207" i="1" s="1"/>
  <c r="AE207" i="1"/>
  <c r="AD207" i="1" s="1"/>
  <c r="CR207" i="1" s="1"/>
  <c r="Q207" i="1" s="1"/>
  <c r="AF207" i="1"/>
  <c r="AG207" i="1"/>
  <c r="CU207" i="1" s="1"/>
  <c r="T207" i="1" s="1"/>
  <c r="AH207" i="1"/>
  <c r="AI207" i="1"/>
  <c r="CW207" i="1" s="1"/>
  <c r="V207" i="1" s="1"/>
  <c r="AJ207" i="1"/>
  <c r="CT207" i="1"/>
  <c r="S207" i="1" s="1"/>
  <c r="CV207" i="1"/>
  <c r="U207" i="1" s="1"/>
  <c r="CX207" i="1"/>
  <c r="W207" i="1" s="1"/>
  <c r="FR207" i="1"/>
  <c r="GL207" i="1"/>
  <c r="GO207" i="1"/>
  <c r="GP207" i="1"/>
  <c r="GV207" i="1"/>
  <c r="HC207" i="1" s="1"/>
  <c r="GX207" i="1" s="1"/>
  <c r="I208" i="1"/>
  <c r="AC208" i="1"/>
  <c r="AD208" i="1"/>
  <c r="CR208" i="1" s="1"/>
  <c r="Q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S208" i="1"/>
  <c r="R208" i="1" s="1"/>
  <c r="CU208" i="1"/>
  <c r="T208" i="1" s="1"/>
  <c r="CW208" i="1"/>
  <c r="V208" i="1" s="1"/>
  <c r="GL208" i="1"/>
  <c r="GN208" i="1"/>
  <c r="GO208" i="1"/>
  <c r="GP208" i="1"/>
  <c r="GV208" i="1"/>
  <c r="HC208" i="1" s="1"/>
  <c r="GX208" i="1" s="1"/>
  <c r="C209" i="1"/>
  <c r="D209" i="1"/>
  <c r="I209" i="1"/>
  <c r="AC209" i="1"/>
  <c r="CQ209" i="1" s="1"/>
  <c r="P209" i="1" s="1"/>
  <c r="CP209" i="1" s="1"/>
  <c r="O209" i="1" s="1"/>
  <c r="AE209" i="1"/>
  <c r="AD209" i="1" s="1"/>
  <c r="CR209" i="1" s="1"/>
  <c r="Q209" i="1" s="1"/>
  <c r="AF209" i="1"/>
  <c r="AG209" i="1"/>
  <c r="CU209" i="1" s="1"/>
  <c r="T209" i="1" s="1"/>
  <c r="AH209" i="1"/>
  <c r="AI209" i="1"/>
  <c r="CW209" i="1" s="1"/>
  <c r="V209" i="1" s="1"/>
  <c r="AJ209" i="1"/>
  <c r="CT209" i="1"/>
  <c r="S209" i="1" s="1"/>
  <c r="CV209" i="1"/>
  <c r="U209" i="1" s="1"/>
  <c r="CX209" i="1"/>
  <c r="W209" i="1" s="1"/>
  <c r="FR209" i="1"/>
  <c r="GL209" i="1"/>
  <c r="GN209" i="1"/>
  <c r="GP209" i="1"/>
  <c r="GV209" i="1"/>
  <c r="HC209" i="1" s="1"/>
  <c r="GX209" i="1" s="1"/>
  <c r="AC210" i="1"/>
  <c r="CQ210" i="1" s="1"/>
  <c r="P210" i="1" s="1"/>
  <c r="AE210" i="1"/>
  <c r="AD210" i="1" s="1"/>
  <c r="CR210" i="1" s="1"/>
  <c r="Q210" i="1" s="1"/>
  <c r="AF210" i="1"/>
  <c r="AG210" i="1"/>
  <c r="CU210" i="1" s="1"/>
  <c r="T210" i="1" s="1"/>
  <c r="AH210" i="1"/>
  <c r="AI210" i="1"/>
  <c r="CW210" i="1" s="1"/>
  <c r="V210" i="1" s="1"/>
  <c r="AJ210" i="1"/>
  <c r="CT210" i="1"/>
  <c r="S210" i="1" s="1"/>
  <c r="CV210" i="1"/>
  <c r="U210" i="1" s="1"/>
  <c r="CX210" i="1"/>
  <c r="W210" i="1" s="1"/>
  <c r="FR210" i="1"/>
  <c r="GL210" i="1"/>
  <c r="GN210" i="1"/>
  <c r="GP210" i="1"/>
  <c r="GV210" i="1"/>
  <c r="HC210" i="1" s="1"/>
  <c r="GX210" i="1" s="1"/>
  <c r="C211" i="1"/>
  <c r="D211" i="1"/>
  <c r="I211" i="1"/>
  <c r="I212" i="1" s="1"/>
  <c r="AC211" i="1"/>
  <c r="AD211" i="1"/>
  <c r="CR211" i="1" s="1"/>
  <c r="Q211" i="1" s="1"/>
  <c r="AE211" i="1"/>
  <c r="AF211" i="1"/>
  <c r="AB211" i="1" s="1"/>
  <c r="AG211" i="1"/>
  <c r="AH211" i="1"/>
  <c r="CV211" i="1" s="1"/>
  <c r="U211" i="1" s="1"/>
  <c r="AI211" i="1"/>
  <c r="AJ211" i="1"/>
  <c r="CX211" i="1" s="1"/>
  <c r="W211" i="1" s="1"/>
  <c r="CQ211" i="1"/>
  <c r="P211" i="1" s="1"/>
  <c r="CS211" i="1"/>
  <c r="R211" i="1" s="1"/>
  <c r="CU211" i="1"/>
  <c r="T211" i="1" s="1"/>
  <c r="CW211" i="1"/>
  <c r="V211" i="1" s="1"/>
  <c r="FR211" i="1"/>
  <c r="GL211" i="1"/>
  <c r="GO211" i="1"/>
  <c r="GP211" i="1"/>
  <c r="GV211" i="1"/>
  <c r="HC211" i="1"/>
  <c r="GX211" i="1" s="1"/>
  <c r="AC212" i="1"/>
  <c r="CQ212" i="1" s="1"/>
  <c r="AE212" i="1"/>
  <c r="AD212" i="1" s="1"/>
  <c r="CR212" i="1" s="1"/>
  <c r="Q212" i="1" s="1"/>
  <c r="AF212" i="1"/>
  <c r="AG212" i="1"/>
  <c r="CU212" i="1" s="1"/>
  <c r="AH212" i="1"/>
  <c r="AI212" i="1"/>
  <c r="CW212" i="1" s="1"/>
  <c r="V212" i="1" s="1"/>
  <c r="AJ212" i="1"/>
  <c r="CT212" i="1"/>
  <c r="CV212" i="1"/>
  <c r="CX212" i="1"/>
  <c r="W212" i="1" s="1"/>
  <c r="FR212" i="1"/>
  <c r="GL212" i="1"/>
  <c r="GO212" i="1"/>
  <c r="GP212" i="1"/>
  <c r="GV212" i="1"/>
  <c r="HC212" i="1" s="1"/>
  <c r="C213" i="1"/>
  <c r="D213" i="1"/>
  <c r="I213" i="1"/>
  <c r="I214" i="1" s="1"/>
  <c r="AC213" i="1"/>
  <c r="AD213" i="1"/>
  <c r="CR213" i="1" s="1"/>
  <c r="Q213" i="1" s="1"/>
  <c r="AE213" i="1"/>
  <c r="AF213" i="1"/>
  <c r="AB213" i="1" s="1"/>
  <c r="AG213" i="1"/>
  <c r="AH213" i="1"/>
  <c r="CV213" i="1" s="1"/>
  <c r="U213" i="1" s="1"/>
  <c r="AI213" i="1"/>
  <c r="AJ213" i="1"/>
  <c r="CX213" i="1" s="1"/>
  <c r="W213" i="1" s="1"/>
  <c r="CQ213" i="1"/>
  <c r="P213" i="1" s="1"/>
  <c r="CS213" i="1"/>
  <c r="R213" i="1" s="1"/>
  <c r="CU213" i="1"/>
  <c r="T213" i="1" s="1"/>
  <c r="CW213" i="1"/>
  <c r="V213" i="1" s="1"/>
  <c r="FR213" i="1"/>
  <c r="GL213" i="1"/>
  <c r="GO213" i="1"/>
  <c r="GP213" i="1"/>
  <c r="GV213" i="1"/>
  <c r="HC213" i="1"/>
  <c r="GX213" i="1" s="1"/>
  <c r="AC214" i="1"/>
  <c r="CQ214" i="1" s="1"/>
  <c r="AE214" i="1"/>
  <c r="AD214" i="1" s="1"/>
  <c r="CR214" i="1" s="1"/>
  <c r="Q214" i="1" s="1"/>
  <c r="AF214" i="1"/>
  <c r="AG214" i="1"/>
  <c r="CU214" i="1" s="1"/>
  <c r="AH214" i="1"/>
  <c r="AI214" i="1"/>
  <c r="CW214" i="1" s="1"/>
  <c r="V214" i="1" s="1"/>
  <c r="AJ214" i="1"/>
  <c r="CT214" i="1"/>
  <c r="CV214" i="1"/>
  <c r="CX214" i="1"/>
  <c r="W214" i="1" s="1"/>
  <c r="FR214" i="1"/>
  <c r="GL214" i="1"/>
  <c r="GO214" i="1"/>
  <c r="GP214" i="1"/>
  <c r="GV214" i="1"/>
  <c r="HC214" i="1" s="1"/>
  <c r="C215" i="1"/>
  <c r="D215" i="1"/>
  <c r="AC215" i="1"/>
  <c r="AE215" i="1"/>
  <c r="CS215" i="1" s="1"/>
  <c r="R215" i="1" s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U215" i="1" s="1"/>
  <c r="CX215" i="1"/>
  <c r="W215" i="1" s="1"/>
  <c r="FR215" i="1"/>
  <c r="GL215" i="1"/>
  <c r="GO215" i="1"/>
  <c r="GP215" i="1"/>
  <c r="GV215" i="1"/>
  <c r="GX215" i="1"/>
  <c r="HC215" i="1"/>
  <c r="AC216" i="1"/>
  <c r="AE216" i="1"/>
  <c r="CS216" i="1" s="1"/>
  <c r="R216" i="1" s="1"/>
  <c r="AF216" i="1"/>
  <c r="AG216" i="1"/>
  <c r="CU216" i="1" s="1"/>
  <c r="T216" i="1" s="1"/>
  <c r="AH216" i="1"/>
  <c r="AI216" i="1"/>
  <c r="CW216" i="1" s="1"/>
  <c r="V216" i="1" s="1"/>
  <c r="AJ216" i="1"/>
  <c r="CT216" i="1"/>
  <c r="S216" i="1" s="1"/>
  <c r="CV216" i="1"/>
  <c r="U216" i="1" s="1"/>
  <c r="CX216" i="1"/>
  <c r="W216" i="1" s="1"/>
  <c r="FR216" i="1"/>
  <c r="GL216" i="1"/>
  <c r="GO216" i="1"/>
  <c r="GP216" i="1"/>
  <c r="GV216" i="1"/>
  <c r="GX216" i="1"/>
  <c r="HC216" i="1"/>
  <c r="C217" i="1"/>
  <c r="D217" i="1"/>
  <c r="I217" i="1"/>
  <c r="AC217" i="1"/>
  <c r="AD217" i="1"/>
  <c r="CR217" i="1" s="1"/>
  <c r="Q217" i="1" s="1"/>
  <c r="AE217" i="1"/>
  <c r="AF217" i="1"/>
  <c r="CT217" i="1" s="1"/>
  <c r="S217" i="1" s="1"/>
  <c r="CZ217" i="1" s="1"/>
  <c r="Y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S217" i="1"/>
  <c r="R217" i="1" s="1"/>
  <c r="CU217" i="1"/>
  <c r="T217" i="1" s="1"/>
  <c r="CW217" i="1"/>
  <c r="V217" i="1" s="1"/>
  <c r="FR217" i="1"/>
  <c r="GL217" i="1"/>
  <c r="GO217" i="1"/>
  <c r="GP217" i="1"/>
  <c r="GV217" i="1"/>
  <c r="HC217" i="1" s="1"/>
  <c r="GX217" i="1" s="1"/>
  <c r="AC218" i="1"/>
  <c r="AE218" i="1"/>
  <c r="CS218" i="1" s="1"/>
  <c r="AF218" i="1"/>
  <c r="AG218" i="1"/>
  <c r="CU218" i="1" s="1"/>
  <c r="AH218" i="1"/>
  <c r="AI218" i="1"/>
  <c r="CW218" i="1" s="1"/>
  <c r="AJ218" i="1"/>
  <c r="CT218" i="1"/>
  <c r="CV218" i="1"/>
  <c r="CX218" i="1"/>
  <c r="FR218" i="1"/>
  <c r="GL218" i="1"/>
  <c r="GO218" i="1"/>
  <c r="GP218" i="1"/>
  <c r="GV218" i="1"/>
  <c r="HC218" i="1"/>
  <c r="I219" i="1"/>
  <c r="V219" i="1" s="1"/>
  <c r="AC219" i="1"/>
  <c r="AD219" i="1"/>
  <c r="CR219" i="1" s="1"/>
  <c r="AE219" i="1"/>
  <c r="AF219" i="1"/>
  <c r="CT219" i="1" s="1"/>
  <c r="AG219" i="1"/>
  <c r="AH219" i="1"/>
  <c r="CV219" i="1" s="1"/>
  <c r="AI219" i="1"/>
  <c r="AJ219" i="1"/>
  <c r="CX219" i="1" s="1"/>
  <c r="CQ219" i="1"/>
  <c r="CS219" i="1"/>
  <c r="R219" i="1" s="1"/>
  <c r="CU219" i="1"/>
  <c r="T219" i="1" s="1"/>
  <c r="CW219" i="1"/>
  <c r="FR219" i="1"/>
  <c r="GL219" i="1"/>
  <c r="GO219" i="1"/>
  <c r="GP219" i="1"/>
  <c r="GV219" i="1"/>
  <c r="HC219" i="1" s="1"/>
  <c r="GX219" i="1" s="1"/>
  <c r="AC220" i="1"/>
  <c r="AE220" i="1"/>
  <c r="AF220" i="1"/>
  <c r="AG220" i="1"/>
  <c r="CU220" i="1" s="1"/>
  <c r="AH220" i="1"/>
  <c r="AI220" i="1"/>
  <c r="CW220" i="1" s="1"/>
  <c r="AJ220" i="1"/>
  <c r="CT220" i="1"/>
  <c r="CV220" i="1"/>
  <c r="CX220" i="1"/>
  <c r="FR220" i="1"/>
  <c r="GL220" i="1"/>
  <c r="GO220" i="1"/>
  <c r="GP220" i="1"/>
  <c r="GV220" i="1"/>
  <c r="HC220" i="1" s="1"/>
  <c r="B222" i="1"/>
  <c r="B205" i="1" s="1"/>
  <c r="C222" i="1"/>
  <c r="C205" i="1" s="1"/>
  <c r="D222" i="1"/>
  <c r="D205" i="1" s="1"/>
  <c r="F222" i="1"/>
  <c r="G222" i="1"/>
  <c r="G205" i="1" s="1"/>
  <c r="BB222" i="1"/>
  <c r="BB205" i="1" s="1"/>
  <c r="BX222" i="1"/>
  <c r="BZ222" i="1"/>
  <c r="CD222" i="1"/>
  <c r="CK222" i="1"/>
  <c r="CL222" i="1"/>
  <c r="B251" i="1"/>
  <c r="B130" i="1" s="1"/>
  <c r="C251" i="1"/>
  <c r="C130" i="1" s="1"/>
  <c r="D251" i="1"/>
  <c r="D130" i="1" s="1"/>
  <c r="F251" i="1"/>
  <c r="F130" i="1" s="1"/>
  <c r="G251" i="1"/>
  <c r="G130" i="1" s="1"/>
  <c r="BX251" i="1"/>
  <c r="CC251" i="1"/>
  <c r="CC130" i="1" s="1"/>
  <c r="CG251" i="1"/>
  <c r="CG130" i="1" s="1"/>
  <c r="CK251" i="1"/>
  <c r="CK130" i="1" s="1"/>
  <c r="CL251" i="1"/>
  <c r="CL130" i="1" s="1"/>
  <c r="B280" i="1"/>
  <c r="B22" i="1" s="1"/>
  <c r="C280" i="1"/>
  <c r="C22" i="1" s="1"/>
  <c r="D280" i="1"/>
  <c r="D22" i="1" s="1"/>
  <c r="F280" i="1"/>
  <c r="F22" i="1" s="1"/>
  <c r="G280" i="1"/>
  <c r="G22" i="1" s="1"/>
  <c r="B309" i="1"/>
  <c r="B18" i="1" s="1"/>
  <c r="C309" i="1"/>
  <c r="C18" i="1" s="1"/>
  <c r="D309" i="1"/>
  <c r="D18" i="1" s="1"/>
  <c r="F309" i="1"/>
  <c r="F18" i="1" s="1"/>
  <c r="G309" i="1"/>
  <c r="G18" i="1" s="1"/>
  <c r="K538" i="5" l="1"/>
  <c r="K539" i="5" s="1"/>
  <c r="K541" i="5" s="1"/>
  <c r="W99" i="5"/>
  <c r="G466" i="5"/>
  <c r="O466" i="5" s="1"/>
  <c r="G399" i="5"/>
  <c r="O399" i="5" s="1"/>
  <c r="G112" i="5"/>
  <c r="O112" i="5" s="1"/>
  <c r="G366" i="5"/>
  <c r="O366" i="5" s="1"/>
  <c r="J99" i="5"/>
  <c r="P99" i="5" s="1"/>
  <c r="W477" i="5"/>
  <c r="J38" i="5"/>
  <c r="P38" i="5" s="1"/>
  <c r="J477" i="5"/>
  <c r="P477" i="5" s="1"/>
  <c r="J112" i="5"/>
  <c r="P112" i="5" s="1"/>
  <c r="W466" i="5"/>
  <c r="W112" i="5"/>
  <c r="W366" i="5"/>
  <c r="J366" i="5"/>
  <c r="P366" i="5" s="1"/>
  <c r="J466" i="5"/>
  <c r="P466" i="5" s="1"/>
  <c r="W501" i="5"/>
  <c r="J426" i="5"/>
  <c r="P426" i="5" s="1"/>
  <c r="G477" i="5"/>
  <c r="O477" i="5" s="1"/>
  <c r="J86" i="5"/>
  <c r="P86" i="5" s="1"/>
  <c r="G99" i="5"/>
  <c r="O99" i="5" s="1"/>
  <c r="W86" i="5"/>
  <c r="W73" i="5"/>
  <c r="G412" i="5"/>
  <c r="O412" i="5" s="1"/>
  <c r="J412" i="5"/>
  <c r="P412" i="5" s="1"/>
  <c r="G426" i="5"/>
  <c r="O426" i="5" s="1"/>
  <c r="G377" i="5"/>
  <c r="O377" i="5" s="1"/>
  <c r="J501" i="5"/>
  <c r="P501" i="5" s="1"/>
  <c r="G38" i="5"/>
  <c r="O38" i="5" s="1"/>
  <c r="G501" i="5"/>
  <c r="O501" i="5" s="1"/>
  <c r="G73" i="5"/>
  <c r="O73" i="5" s="1"/>
  <c r="W38" i="5"/>
  <c r="W412" i="5"/>
  <c r="W426" i="5"/>
  <c r="BZ205" i="1"/>
  <c r="AQ222" i="1"/>
  <c r="CY216" i="1"/>
  <c r="X216" i="1" s="1"/>
  <c r="CZ216" i="1"/>
  <c r="Y216" i="1" s="1"/>
  <c r="CD205" i="1"/>
  <c r="AU222" i="1"/>
  <c r="P219" i="1"/>
  <c r="CP219" i="1" s="1"/>
  <c r="O219" i="1" s="1"/>
  <c r="T218" i="1"/>
  <c r="S214" i="1"/>
  <c r="T214" i="1"/>
  <c r="S212" i="1"/>
  <c r="T212" i="1"/>
  <c r="AG222" i="1" s="1"/>
  <c r="CY172" i="1"/>
  <c r="X172" i="1" s="1"/>
  <c r="GM160" i="1"/>
  <c r="AH174" i="1"/>
  <c r="CP135" i="1"/>
  <c r="O135" i="1" s="1"/>
  <c r="CZ132" i="1"/>
  <c r="Y132" i="1" s="1"/>
  <c r="AF251" i="1"/>
  <c r="AF130" i="1" s="1"/>
  <c r="AH251" i="1"/>
  <c r="AH130" i="1" s="1"/>
  <c r="F235" i="1"/>
  <c r="AD220" i="1"/>
  <c r="CR220" i="1" s="1"/>
  <c r="CS220" i="1"/>
  <c r="R220" i="1" s="1"/>
  <c r="W219" i="1"/>
  <c r="S219" i="1"/>
  <c r="AB219" i="1"/>
  <c r="CY217" i="1"/>
  <c r="X217" i="1" s="1"/>
  <c r="CP217" i="1"/>
  <c r="O217" i="1" s="1"/>
  <c r="GX214" i="1"/>
  <c r="CP213" i="1"/>
  <c r="O213" i="1" s="1"/>
  <c r="GX212" i="1"/>
  <c r="AQ152" i="1"/>
  <c r="F184" i="1"/>
  <c r="CY170" i="1"/>
  <c r="X170" i="1" s="1"/>
  <c r="CZ170" i="1"/>
  <c r="Y170" i="1" s="1"/>
  <c r="CY166" i="1"/>
  <c r="X166" i="1" s="1"/>
  <c r="CZ166" i="1"/>
  <c r="Y166" i="1" s="1"/>
  <c r="CP165" i="1"/>
  <c r="O165" i="1" s="1"/>
  <c r="CP133" i="1"/>
  <c r="O133" i="1" s="1"/>
  <c r="FR133" i="1"/>
  <c r="GN79" i="1"/>
  <c r="GM79" i="1"/>
  <c r="GN65" i="1"/>
  <c r="GM65" i="1"/>
  <c r="CQ220" i="1"/>
  <c r="P220" i="1" s="1"/>
  <c r="AB220" i="1"/>
  <c r="AB215" i="1"/>
  <c r="CP208" i="1"/>
  <c r="O208" i="1" s="1"/>
  <c r="GM208" i="1" s="1"/>
  <c r="FR208" i="1"/>
  <c r="BY222" i="1" s="1"/>
  <c r="CP207" i="1"/>
  <c r="O207" i="1" s="1"/>
  <c r="CP154" i="1"/>
  <c r="O154" i="1" s="1"/>
  <c r="AJ251" i="1"/>
  <c r="AJ130" i="1" s="1"/>
  <c r="GN71" i="1"/>
  <c r="GM71" i="1"/>
  <c r="CL205" i="1"/>
  <c r="BC222" i="1"/>
  <c r="BX205" i="1"/>
  <c r="AO222" i="1"/>
  <c r="CG222" i="1"/>
  <c r="T220" i="1"/>
  <c r="U219" i="1"/>
  <c r="Q219" i="1"/>
  <c r="CQ218" i="1"/>
  <c r="CY215" i="1"/>
  <c r="X215" i="1" s="1"/>
  <c r="CZ215" i="1"/>
  <c r="Y215" i="1" s="1"/>
  <c r="U214" i="1"/>
  <c r="P214" i="1"/>
  <c r="CP214" i="1" s="1"/>
  <c r="O214" i="1" s="1"/>
  <c r="U212" i="1"/>
  <c r="P212" i="1"/>
  <c r="CP210" i="1"/>
  <c r="O210" i="1" s="1"/>
  <c r="CZ209" i="1"/>
  <c r="Y209" i="1" s="1"/>
  <c r="CY208" i="1"/>
  <c r="X208" i="1" s="1"/>
  <c r="CZ208" i="1"/>
  <c r="Y208" i="1" s="1"/>
  <c r="CY207" i="1"/>
  <c r="X207" i="1" s="1"/>
  <c r="CZ207" i="1"/>
  <c r="Y207" i="1" s="1"/>
  <c r="CP172" i="1"/>
  <c r="O172" i="1" s="1"/>
  <c r="CY169" i="1"/>
  <c r="X169" i="1" s="1"/>
  <c r="GN169" i="1" s="1"/>
  <c r="CZ169" i="1"/>
  <c r="Y169" i="1" s="1"/>
  <c r="GM169" i="1" s="1"/>
  <c r="CY167" i="1"/>
  <c r="X167" i="1" s="1"/>
  <c r="GN167" i="1" s="1"/>
  <c r="CZ167" i="1"/>
  <c r="Y167" i="1" s="1"/>
  <c r="GM167" i="1" s="1"/>
  <c r="CZ165" i="1"/>
  <c r="Y165" i="1" s="1"/>
  <c r="CY165" i="1"/>
  <c r="X165" i="1" s="1"/>
  <c r="AI174" i="1"/>
  <c r="AG174" i="1"/>
  <c r="CP141" i="1"/>
  <c r="O141" i="1" s="1"/>
  <c r="CP91" i="1"/>
  <c r="O91" i="1" s="1"/>
  <c r="CZ53" i="1"/>
  <c r="Y53" i="1" s="1"/>
  <c r="AB217" i="1"/>
  <c r="CX264" i="3"/>
  <c r="CX268" i="3"/>
  <c r="CX272" i="3"/>
  <c r="CX267" i="3"/>
  <c r="CX271" i="3"/>
  <c r="CX265" i="3"/>
  <c r="CX269" i="3"/>
  <c r="CX273" i="3"/>
  <c r="CX270" i="3"/>
  <c r="AB208" i="1"/>
  <c r="AB169" i="1"/>
  <c r="AB167" i="1"/>
  <c r="P166" i="1"/>
  <c r="CP166" i="1" s="1"/>
  <c r="O166" i="1" s="1"/>
  <c r="CP164" i="1"/>
  <c r="O164" i="1" s="1"/>
  <c r="AB162" i="1"/>
  <c r="CQ162" i="1"/>
  <c r="P162" i="1" s="1"/>
  <c r="CZ160" i="1"/>
  <c r="Y160" i="1" s="1"/>
  <c r="GN160" i="1" s="1"/>
  <c r="AB160" i="1"/>
  <c r="GX159" i="1"/>
  <c r="W159" i="1"/>
  <c r="S159" i="1"/>
  <c r="AB159" i="1"/>
  <c r="GX157" i="1"/>
  <c r="CJ174" i="1" s="1"/>
  <c r="W157" i="1"/>
  <c r="S157" i="1"/>
  <c r="AB157" i="1"/>
  <c r="CQ148" i="1"/>
  <c r="P148" i="1" s="1"/>
  <c r="CQ146" i="1"/>
  <c r="P146" i="1" s="1"/>
  <c r="CP146" i="1" s="1"/>
  <c r="O146" i="1" s="1"/>
  <c r="CS145" i="1"/>
  <c r="R145" i="1" s="1"/>
  <c r="CY145" i="1" s="1"/>
  <c r="X145" i="1" s="1"/>
  <c r="AD145" i="1"/>
  <c r="CR145" i="1" s="1"/>
  <c r="Q145" i="1" s="1"/>
  <c r="CQ142" i="1"/>
  <c r="P142" i="1" s="1"/>
  <c r="GX141" i="1"/>
  <c r="CJ251" i="1" s="1"/>
  <c r="CJ130" i="1" s="1"/>
  <c r="W141" i="1"/>
  <c r="S141" i="1"/>
  <c r="AB141" i="1"/>
  <c r="CS140" i="1"/>
  <c r="R140" i="1" s="1"/>
  <c r="CY140" i="1" s="1"/>
  <c r="X140" i="1" s="1"/>
  <c r="AD140" i="1"/>
  <c r="CR140" i="1" s="1"/>
  <c r="Q140" i="1" s="1"/>
  <c r="CQ136" i="1"/>
  <c r="P136" i="1" s="1"/>
  <c r="CY136" i="1"/>
  <c r="X136" i="1" s="1"/>
  <c r="S135" i="1"/>
  <c r="AB135" i="1"/>
  <c r="CZ133" i="1"/>
  <c r="Y133" i="1" s="1"/>
  <c r="AB133" i="1"/>
  <c r="CS92" i="1"/>
  <c r="R92" i="1" s="1"/>
  <c r="AD92" i="1"/>
  <c r="CR92" i="1" s="1"/>
  <c r="Q92" i="1" s="1"/>
  <c r="CX52" i="3"/>
  <c r="CX50" i="3"/>
  <c r="CX54" i="3"/>
  <c r="CX49" i="3"/>
  <c r="CX51" i="3"/>
  <c r="CX53" i="3"/>
  <c r="P77" i="1"/>
  <c r="CS74" i="1"/>
  <c r="R74" i="1" s="1"/>
  <c r="CY74" i="1" s="1"/>
  <c r="X74" i="1" s="1"/>
  <c r="AD74" i="1"/>
  <c r="CR74" i="1" s="1"/>
  <c r="Q74" i="1" s="1"/>
  <c r="CQ70" i="1"/>
  <c r="P70" i="1" s="1"/>
  <c r="CZ69" i="1"/>
  <c r="Y69" i="1" s="1"/>
  <c r="CY69" i="1"/>
  <c r="X69" i="1" s="1"/>
  <c r="AB69" i="1"/>
  <c r="CQ68" i="1"/>
  <c r="P68" i="1" s="1"/>
  <c r="CZ67" i="1"/>
  <c r="Y67" i="1" s="1"/>
  <c r="CY67" i="1"/>
  <c r="X67" i="1" s="1"/>
  <c r="AB67" i="1"/>
  <c r="CY61" i="1"/>
  <c r="X61" i="1" s="1"/>
  <c r="CZ61" i="1"/>
  <c r="Y61" i="1" s="1"/>
  <c r="AB60" i="1"/>
  <c r="GM58" i="1"/>
  <c r="GN58" i="1"/>
  <c r="GN56" i="1"/>
  <c r="AB50" i="1"/>
  <c r="CP30" i="1"/>
  <c r="O30" i="1" s="1"/>
  <c r="BB251" i="1"/>
  <c r="I220" i="1"/>
  <c r="U220" i="1" s="1"/>
  <c r="AD218" i="1"/>
  <c r="CR218" i="1" s="1"/>
  <c r="CQ216" i="1"/>
  <c r="P216" i="1" s="1"/>
  <c r="AD216" i="1"/>
  <c r="CR216" i="1" s="1"/>
  <c r="Q216" i="1" s="1"/>
  <c r="CQ215" i="1"/>
  <c r="P215" i="1" s="1"/>
  <c r="AD215" i="1"/>
  <c r="CR215" i="1" s="1"/>
  <c r="Q215" i="1" s="1"/>
  <c r="CS214" i="1"/>
  <c r="R214" i="1" s="1"/>
  <c r="AB214" i="1"/>
  <c r="CT213" i="1"/>
  <c r="S213" i="1" s="1"/>
  <c r="CS212" i="1"/>
  <c r="R212" i="1" s="1"/>
  <c r="AB212" i="1"/>
  <c r="CT211" i="1"/>
  <c r="S211" i="1" s="1"/>
  <c r="CS210" i="1"/>
  <c r="R210" i="1" s="1"/>
  <c r="CY210" i="1" s="1"/>
  <c r="X210" i="1" s="1"/>
  <c r="AB210" i="1"/>
  <c r="CS209" i="1"/>
  <c r="R209" i="1" s="1"/>
  <c r="CY209" i="1" s="1"/>
  <c r="X209" i="1" s="1"/>
  <c r="AB209" i="1"/>
  <c r="CX224" i="3"/>
  <c r="CX228" i="3"/>
  <c r="CX223" i="3"/>
  <c r="CX227" i="3"/>
  <c r="CX231" i="3"/>
  <c r="CX225" i="3"/>
  <c r="CX229" i="3"/>
  <c r="CX230" i="3"/>
  <c r="CS207" i="1"/>
  <c r="R207" i="1" s="1"/>
  <c r="AB207" i="1"/>
  <c r="CG174" i="1"/>
  <c r="AO174" i="1"/>
  <c r="CS172" i="1"/>
  <c r="R172" i="1" s="1"/>
  <c r="CZ172" i="1" s="1"/>
  <c r="Y172" i="1" s="1"/>
  <c r="AB172" i="1"/>
  <c r="CT171" i="1"/>
  <c r="S171" i="1" s="1"/>
  <c r="CQ170" i="1"/>
  <c r="P170" i="1" s="1"/>
  <c r="CP170" i="1" s="1"/>
  <c r="O170" i="1" s="1"/>
  <c r="AD170" i="1"/>
  <c r="CR170" i="1" s="1"/>
  <c r="Q170" i="1" s="1"/>
  <c r="CS168" i="1"/>
  <c r="R168" i="1" s="1"/>
  <c r="CY168" i="1" s="1"/>
  <c r="X168" i="1" s="1"/>
  <c r="AB168" i="1"/>
  <c r="CX208" i="3"/>
  <c r="CX212" i="3"/>
  <c r="CX207" i="3"/>
  <c r="CX211" i="3"/>
  <c r="CX215" i="3"/>
  <c r="CX205" i="3"/>
  <c r="CX209" i="3"/>
  <c r="CX213" i="3"/>
  <c r="CX214" i="3"/>
  <c r="CX206" i="3"/>
  <c r="T166" i="1"/>
  <c r="AB166" i="1"/>
  <c r="W163" i="1"/>
  <c r="S163" i="1"/>
  <c r="AB163" i="1"/>
  <c r="CY161" i="1"/>
  <c r="X161" i="1" s="1"/>
  <c r="AD158" i="1"/>
  <c r="CR158" i="1" s="1"/>
  <c r="Q158" i="1" s="1"/>
  <c r="CS158" i="1"/>
  <c r="R158" i="1" s="1"/>
  <c r="CZ158" i="1" s="1"/>
  <c r="Y158" i="1" s="1"/>
  <c r="AD156" i="1"/>
  <c r="CR156" i="1" s="1"/>
  <c r="Q156" i="1" s="1"/>
  <c r="CS156" i="1"/>
  <c r="R156" i="1" s="1"/>
  <c r="CZ156" i="1" s="1"/>
  <c r="Y156" i="1" s="1"/>
  <c r="CS155" i="1"/>
  <c r="R155" i="1" s="1"/>
  <c r="CY155" i="1" s="1"/>
  <c r="X155" i="1" s="1"/>
  <c r="AD155" i="1"/>
  <c r="CR155" i="1" s="1"/>
  <c r="Q155" i="1" s="1"/>
  <c r="BZ152" i="1"/>
  <c r="AD147" i="1"/>
  <c r="CR147" i="1" s="1"/>
  <c r="Q147" i="1" s="1"/>
  <c r="CS147" i="1"/>
  <c r="R147" i="1" s="1"/>
  <c r="CZ147" i="1" s="1"/>
  <c r="Y147" i="1" s="1"/>
  <c r="CQ145" i="1"/>
  <c r="P145" i="1" s="1"/>
  <c r="CZ144" i="1"/>
  <c r="Y144" i="1" s="1"/>
  <c r="GM144" i="1" s="1"/>
  <c r="AB144" i="1"/>
  <c r="W143" i="1"/>
  <c r="S143" i="1"/>
  <c r="AB143" i="1"/>
  <c r="AB140" i="1"/>
  <c r="CQ140" i="1"/>
  <c r="P140" i="1" s="1"/>
  <c r="CP140" i="1" s="1"/>
  <c r="O140" i="1" s="1"/>
  <c r="W139" i="1"/>
  <c r="S139" i="1"/>
  <c r="AB139" i="1"/>
  <c r="CS138" i="1"/>
  <c r="R138" i="1" s="1"/>
  <c r="CZ138" i="1" s="1"/>
  <c r="Y138" i="1" s="1"/>
  <c r="AD138" i="1"/>
  <c r="CR138" i="1" s="1"/>
  <c r="Q138" i="1" s="1"/>
  <c r="CY137" i="1"/>
  <c r="X137" i="1" s="1"/>
  <c r="GN137" i="1" s="1"/>
  <c r="U97" i="1"/>
  <c r="Q97" i="1"/>
  <c r="V94" i="1"/>
  <c r="CS94" i="1"/>
  <c r="R94" i="1" s="1"/>
  <c r="AD94" i="1"/>
  <c r="CR94" i="1" s="1"/>
  <c r="CY92" i="1"/>
  <c r="X92" i="1" s="1"/>
  <c r="CZ92" i="1"/>
  <c r="Y92" i="1" s="1"/>
  <c r="U87" i="1"/>
  <c r="Q87" i="1"/>
  <c r="U85" i="1"/>
  <c r="Q85" i="1"/>
  <c r="W83" i="1"/>
  <c r="S83" i="1"/>
  <c r="AB83" i="1"/>
  <c r="CQ82" i="1"/>
  <c r="P82" i="1" s="1"/>
  <c r="W81" i="1"/>
  <c r="S81" i="1"/>
  <c r="AB81" i="1"/>
  <c r="W77" i="1"/>
  <c r="S77" i="1"/>
  <c r="AB77" i="1"/>
  <c r="U75" i="1"/>
  <c r="Q75" i="1"/>
  <c r="CP75" i="1" s="1"/>
  <c r="O75" i="1" s="1"/>
  <c r="AD72" i="1"/>
  <c r="CR72" i="1" s="1"/>
  <c r="Q72" i="1" s="1"/>
  <c r="CS72" i="1"/>
  <c r="R72" i="1" s="1"/>
  <c r="CZ72" i="1" s="1"/>
  <c r="Y72" i="1" s="1"/>
  <c r="GX69" i="1"/>
  <c r="T69" i="1"/>
  <c r="GX67" i="1"/>
  <c r="CS66" i="1"/>
  <c r="R66" i="1" s="1"/>
  <c r="CZ66" i="1" s="1"/>
  <c r="Y66" i="1" s="1"/>
  <c r="AD66" i="1"/>
  <c r="CR66" i="1" s="1"/>
  <c r="Q66" i="1" s="1"/>
  <c r="CP64" i="1"/>
  <c r="O64" i="1" s="1"/>
  <c r="CY57" i="1"/>
  <c r="X57" i="1" s="1"/>
  <c r="CS55" i="1"/>
  <c r="R55" i="1" s="1"/>
  <c r="CZ55" i="1" s="1"/>
  <c r="Y55" i="1" s="1"/>
  <c r="AD55" i="1"/>
  <c r="CR55" i="1" s="1"/>
  <c r="Q55" i="1" s="1"/>
  <c r="U42" i="1"/>
  <c r="CY38" i="1"/>
  <c r="X38" i="1" s="1"/>
  <c r="CZ38" i="1"/>
  <c r="Y38" i="1" s="1"/>
  <c r="CY37" i="1"/>
  <c r="X37" i="1" s="1"/>
  <c r="CZ37" i="1"/>
  <c r="Y37" i="1" s="1"/>
  <c r="AB36" i="1"/>
  <c r="CX266" i="3"/>
  <c r="CX244" i="3"/>
  <c r="CX248" i="3"/>
  <c r="CX252" i="3"/>
  <c r="CX247" i="3"/>
  <c r="CX251" i="3"/>
  <c r="CX255" i="3"/>
  <c r="CX245" i="3"/>
  <c r="CX249" i="3"/>
  <c r="CX253" i="3"/>
  <c r="CX254" i="3"/>
  <c r="CX246" i="3"/>
  <c r="CX250" i="3"/>
  <c r="CX232" i="3"/>
  <c r="CX236" i="3"/>
  <c r="CX240" i="3"/>
  <c r="CX235" i="3"/>
  <c r="CX239" i="3"/>
  <c r="CX243" i="3"/>
  <c r="CX233" i="3"/>
  <c r="CX237" i="3"/>
  <c r="CX241" i="3"/>
  <c r="CX238" i="3"/>
  <c r="CX234" i="3"/>
  <c r="CX242" i="3"/>
  <c r="AB164" i="1"/>
  <c r="CP163" i="1"/>
  <c r="O163" i="1" s="1"/>
  <c r="AB161" i="1"/>
  <c r="CQ158" i="1"/>
  <c r="P158" i="1" s="1"/>
  <c r="AB158" i="1"/>
  <c r="CY158" i="1"/>
  <c r="X158" i="1" s="1"/>
  <c r="CQ156" i="1"/>
  <c r="P156" i="1" s="1"/>
  <c r="CP156" i="1" s="1"/>
  <c r="O156" i="1" s="1"/>
  <c r="AB156" i="1"/>
  <c r="CY156" i="1"/>
  <c r="X156" i="1" s="1"/>
  <c r="AB155" i="1"/>
  <c r="CQ155" i="1"/>
  <c r="P155" i="1" s="1"/>
  <c r="CQ147" i="1"/>
  <c r="P147" i="1" s="1"/>
  <c r="CP147" i="1" s="1"/>
  <c r="O147" i="1" s="1"/>
  <c r="GN144" i="1"/>
  <c r="CP143" i="1"/>
  <c r="O143" i="1" s="1"/>
  <c r="CX128" i="3"/>
  <c r="CX132" i="3"/>
  <c r="CX126" i="3"/>
  <c r="CX130" i="3"/>
  <c r="CX127" i="3"/>
  <c r="CX129" i="3"/>
  <c r="CX131" i="3"/>
  <c r="CP139" i="1"/>
  <c r="O139" i="1" s="1"/>
  <c r="AB138" i="1"/>
  <c r="CQ138" i="1"/>
  <c r="P138" i="1" s="1"/>
  <c r="CP138" i="1" s="1"/>
  <c r="O138" i="1" s="1"/>
  <c r="CY138" i="1"/>
  <c r="X138" i="1" s="1"/>
  <c r="AB137" i="1"/>
  <c r="CX108" i="3"/>
  <c r="CX112" i="3"/>
  <c r="CX106" i="3"/>
  <c r="CX110" i="3"/>
  <c r="CX114" i="3"/>
  <c r="CX105" i="3"/>
  <c r="CX107" i="3"/>
  <c r="CX109" i="3"/>
  <c r="CX111" i="3"/>
  <c r="CX113" i="3"/>
  <c r="CX115" i="3"/>
  <c r="AD134" i="1"/>
  <c r="CR134" i="1" s="1"/>
  <c r="Q134" i="1" s="1"/>
  <c r="CS134" i="1"/>
  <c r="R134" i="1" s="1"/>
  <c r="CY134" i="1" s="1"/>
  <c r="X134" i="1" s="1"/>
  <c r="CS132" i="1"/>
  <c r="R132" i="1" s="1"/>
  <c r="AD132" i="1"/>
  <c r="CR132" i="1" s="1"/>
  <c r="Q132" i="1" s="1"/>
  <c r="CP97" i="1"/>
  <c r="O97" i="1" s="1"/>
  <c r="CS88" i="1"/>
  <c r="R88" i="1" s="1"/>
  <c r="AD88" i="1"/>
  <c r="CR88" i="1" s="1"/>
  <c r="Q88" i="1" s="1"/>
  <c r="CX76" i="3"/>
  <c r="CX78" i="3"/>
  <c r="CX77" i="3"/>
  <c r="P87" i="1"/>
  <c r="CP87" i="1" s="1"/>
  <c r="O87" i="1" s="1"/>
  <c r="CP85" i="1"/>
  <c r="O85" i="1" s="1"/>
  <c r="GX83" i="1"/>
  <c r="T83" i="1"/>
  <c r="V83" i="1"/>
  <c r="GX81" i="1"/>
  <c r="V81" i="1"/>
  <c r="CS80" i="1"/>
  <c r="R80" i="1" s="1"/>
  <c r="AD80" i="1"/>
  <c r="CR80" i="1" s="1"/>
  <c r="Q80" i="1" s="1"/>
  <c r="GX77" i="1"/>
  <c r="T77" i="1"/>
  <c r="V77" i="1"/>
  <c r="CY72" i="1"/>
  <c r="X72" i="1" s="1"/>
  <c r="CY66" i="1"/>
  <c r="X66" i="1" s="1"/>
  <c r="CS63" i="1"/>
  <c r="R63" i="1" s="1"/>
  <c r="CZ63" i="1" s="1"/>
  <c r="Y63" i="1" s="1"/>
  <c r="AD63" i="1"/>
  <c r="CR63" i="1" s="1"/>
  <c r="Q63" i="1" s="1"/>
  <c r="CY63" i="1"/>
  <c r="X63" i="1" s="1"/>
  <c r="CZ56" i="1"/>
  <c r="Y56" i="1" s="1"/>
  <c r="CY56" i="1"/>
  <c r="X56" i="1" s="1"/>
  <c r="GM56" i="1" s="1"/>
  <c r="V53" i="1"/>
  <c r="Q53" i="1"/>
  <c r="CD99" i="1"/>
  <c r="CQ51" i="1"/>
  <c r="P51" i="1" s="1"/>
  <c r="CZ50" i="1"/>
  <c r="Y50" i="1" s="1"/>
  <c r="CX28" i="3"/>
  <c r="CX32" i="3"/>
  <c r="CX26" i="3"/>
  <c r="CX30" i="3"/>
  <c r="CX27" i="3"/>
  <c r="CX29" i="3"/>
  <c r="I42" i="1"/>
  <c r="P42" i="1" s="1"/>
  <c r="CX31" i="3"/>
  <c r="CX33" i="3"/>
  <c r="V41" i="1"/>
  <c r="I218" i="1"/>
  <c r="U218" i="1" s="1"/>
  <c r="BC174" i="1"/>
  <c r="AU174" i="1"/>
  <c r="CS162" i="1"/>
  <c r="R162" i="1" s="1"/>
  <c r="CZ162" i="1" s="1"/>
  <c r="Y162" i="1" s="1"/>
  <c r="AD162" i="1"/>
  <c r="CR162" i="1" s="1"/>
  <c r="Q162" i="1" s="1"/>
  <c r="CP161" i="1"/>
  <c r="O161" i="1" s="1"/>
  <c r="CY160" i="1"/>
  <c r="X160" i="1" s="1"/>
  <c r="AB154" i="1"/>
  <c r="AD148" i="1"/>
  <c r="CR148" i="1" s="1"/>
  <c r="Q148" i="1" s="1"/>
  <c r="CS148" i="1"/>
  <c r="R148" i="1" s="1"/>
  <c r="CZ148" i="1" s="1"/>
  <c r="Y148" i="1" s="1"/>
  <c r="AD146" i="1"/>
  <c r="CR146" i="1" s="1"/>
  <c r="Q146" i="1" s="1"/>
  <c r="CS146" i="1"/>
  <c r="R146" i="1" s="1"/>
  <c r="CZ146" i="1" s="1"/>
  <c r="Y146" i="1" s="1"/>
  <c r="CS142" i="1"/>
  <c r="R142" i="1" s="1"/>
  <c r="CZ142" i="1" s="1"/>
  <c r="Y142" i="1" s="1"/>
  <c r="AD142" i="1"/>
  <c r="CR142" i="1" s="1"/>
  <c r="Q142" i="1" s="1"/>
  <c r="T141" i="1"/>
  <c r="CX116" i="3"/>
  <c r="CX120" i="3"/>
  <c r="CX124" i="3"/>
  <c r="CX118" i="3"/>
  <c r="CX122" i="3"/>
  <c r="CX119" i="3"/>
  <c r="CX121" i="3"/>
  <c r="CX123" i="3"/>
  <c r="CX125" i="3"/>
  <c r="CX117" i="3"/>
  <c r="AD136" i="1"/>
  <c r="CR136" i="1" s="1"/>
  <c r="Q136" i="1" s="1"/>
  <c r="CS136" i="1"/>
  <c r="R136" i="1" s="1"/>
  <c r="CZ136" i="1" s="1"/>
  <c r="Y136" i="1" s="1"/>
  <c r="T135" i="1"/>
  <c r="AG251" i="1" s="1"/>
  <c r="AG130" i="1" s="1"/>
  <c r="CQ134" i="1"/>
  <c r="P134" i="1" s="1"/>
  <c r="AB134" i="1"/>
  <c r="CY133" i="1"/>
  <c r="X133" i="1" s="1"/>
  <c r="CQ132" i="1"/>
  <c r="P132" i="1" s="1"/>
  <c r="CK26" i="1"/>
  <c r="BB99" i="1"/>
  <c r="W97" i="1"/>
  <c r="S97" i="1"/>
  <c r="AB97" i="1"/>
  <c r="CQ96" i="1"/>
  <c r="P96" i="1" s="1"/>
  <c r="T94" i="1"/>
  <c r="CS90" i="1"/>
  <c r="R90" i="1" s="1"/>
  <c r="CZ90" i="1" s="1"/>
  <c r="Y90" i="1" s="1"/>
  <c r="AD90" i="1"/>
  <c r="CR90" i="1" s="1"/>
  <c r="Q90" i="1" s="1"/>
  <c r="CY88" i="1"/>
  <c r="X88" i="1" s="1"/>
  <c r="CZ88" i="1"/>
  <c r="Y88" i="1" s="1"/>
  <c r="W87" i="1"/>
  <c r="S87" i="1"/>
  <c r="AB87" i="1"/>
  <c r="CQ86" i="1"/>
  <c r="P86" i="1" s="1"/>
  <c r="W85" i="1"/>
  <c r="S85" i="1"/>
  <c r="AB85" i="1"/>
  <c r="CQ84" i="1"/>
  <c r="P84" i="1" s="1"/>
  <c r="CP84" i="1" s="1"/>
  <c r="O84" i="1" s="1"/>
  <c r="U83" i="1"/>
  <c r="Q83" i="1"/>
  <c r="CP83" i="1" s="1"/>
  <c r="O83" i="1" s="1"/>
  <c r="CY82" i="1"/>
  <c r="X82" i="1" s="1"/>
  <c r="U81" i="1"/>
  <c r="Q81" i="1"/>
  <c r="CY80" i="1"/>
  <c r="X80" i="1" s="1"/>
  <c r="CZ80" i="1"/>
  <c r="Y80" i="1" s="1"/>
  <c r="CQ78" i="1"/>
  <c r="P78" i="1" s="1"/>
  <c r="U77" i="1"/>
  <c r="Q77" i="1"/>
  <c r="CQ76" i="1"/>
  <c r="P76" i="1" s="1"/>
  <c r="W75" i="1"/>
  <c r="S75" i="1"/>
  <c r="AB75" i="1"/>
  <c r="CP69" i="1"/>
  <c r="O69" i="1" s="1"/>
  <c r="CP67" i="1"/>
  <c r="O67" i="1" s="1"/>
  <c r="CZ64" i="1"/>
  <c r="Y64" i="1" s="1"/>
  <c r="CY64" i="1"/>
  <c r="X64" i="1" s="1"/>
  <c r="CY60" i="1"/>
  <c r="X60" i="1" s="1"/>
  <c r="CQ59" i="1"/>
  <c r="P59" i="1" s="1"/>
  <c r="CQ57" i="1"/>
  <c r="P57" i="1" s="1"/>
  <c r="CP57" i="1" s="1"/>
  <c r="O57" i="1" s="1"/>
  <c r="AB57" i="1"/>
  <c r="AB52" i="1"/>
  <c r="CP50" i="1"/>
  <c r="O50" i="1" s="1"/>
  <c r="BZ99" i="1"/>
  <c r="CP47" i="1"/>
  <c r="O47" i="1" s="1"/>
  <c r="T42" i="1"/>
  <c r="CY36" i="1"/>
  <c r="X36" i="1" s="1"/>
  <c r="CZ36" i="1"/>
  <c r="Y36" i="1" s="1"/>
  <c r="CT35" i="1"/>
  <c r="S35" i="1" s="1"/>
  <c r="AB35" i="1"/>
  <c r="CX168" i="3"/>
  <c r="CX172" i="3"/>
  <c r="CX176" i="3"/>
  <c r="CX166" i="3"/>
  <c r="CX167" i="3"/>
  <c r="CX169" i="3"/>
  <c r="CX175" i="3"/>
  <c r="CX174" i="3"/>
  <c r="CX171" i="3"/>
  <c r="CX173" i="3"/>
  <c r="CX165" i="3"/>
  <c r="CX170" i="3"/>
  <c r="F103" i="1"/>
  <c r="AD96" i="1"/>
  <c r="CR96" i="1" s="1"/>
  <c r="Q96" i="1" s="1"/>
  <c r="CS96" i="1"/>
  <c r="R96" i="1" s="1"/>
  <c r="CZ96" i="1" s="1"/>
  <c r="Y96" i="1" s="1"/>
  <c r="U95" i="1"/>
  <c r="Q95" i="1"/>
  <c r="CP95" i="1" s="1"/>
  <c r="O95" i="1" s="1"/>
  <c r="AB94" i="1"/>
  <c r="CQ94" i="1"/>
  <c r="W93" i="1"/>
  <c r="S93" i="1"/>
  <c r="AB93" i="1"/>
  <c r="CQ92" i="1"/>
  <c r="P92" i="1" s="1"/>
  <c r="W91" i="1"/>
  <c r="S91" i="1"/>
  <c r="AB91" i="1"/>
  <c r="AB90" i="1"/>
  <c r="CQ90" i="1"/>
  <c r="P90" i="1" s="1"/>
  <c r="W89" i="1"/>
  <c r="S89" i="1"/>
  <c r="AB89" i="1"/>
  <c r="AB88" i="1"/>
  <c r="CQ88" i="1"/>
  <c r="P88" i="1" s="1"/>
  <c r="CS86" i="1"/>
  <c r="R86" i="1" s="1"/>
  <c r="CZ86" i="1" s="1"/>
  <c r="Y86" i="1" s="1"/>
  <c r="AD86" i="1"/>
  <c r="CR86" i="1" s="1"/>
  <c r="Q86" i="1" s="1"/>
  <c r="CX64" i="3"/>
  <c r="CX68" i="3"/>
  <c r="CX72" i="3"/>
  <c r="CX66" i="3"/>
  <c r="CX70" i="3"/>
  <c r="CX71" i="3"/>
  <c r="CX65" i="3"/>
  <c r="CX67" i="3"/>
  <c r="CX69" i="3"/>
  <c r="AD76" i="1"/>
  <c r="CR76" i="1" s="1"/>
  <c r="Q76" i="1" s="1"/>
  <c r="CS76" i="1"/>
  <c r="R76" i="1" s="1"/>
  <c r="CZ76" i="1" s="1"/>
  <c r="Y76" i="1" s="1"/>
  <c r="CQ74" i="1"/>
  <c r="P74" i="1" s="1"/>
  <c r="CP74" i="1" s="1"/>
  <c r="O74" i="1" s="1"/>
  <c r="W73" i="1"/>
  <c r="S73" i="1"/>
  <c r="AB73" i="1"/>
  <c r="CS70" i="1"/>
  <c r="R70" i="1" s="1"/>
  <c r="CZ70" i="1" s="1"/>
  <c r="Y70" i="1" s="1"/>
  <c r="AD70" i="1"/>
  <c r="CR70" i="1" s="1"/>
  <c r="Q70" i="1" s="1"/>
  <c r="CQ63" i="1"/>
  <c r="P63" i="1" s="1"/>
  <c r="CP63" i="1" s="1"/>
  <c r="O63" i="1" s="1"/>
  <c r="CY62" i="1"/>
  <c r="X62" i="1" s="1"/>
  <c r="CP62" i="1"/>
  <c r="O62" i="1" s="1"/>
  <c r="R61" i="1"/>
  <c r="CQ61" i="1"/>
  <c r="P61" i="1" s="1"/>
  <c r="CP61" i="1" s="1"/>
  <c r="O61" i="1" s="1"/>
  <c r="AB61" i="1"/>
  <c r="CP60" i="1"/>
  <c r="O60" i="1" s="1"/>
  <c r="AB56" i="1"/>
  <c r="GX53" i="1"/>
  <c r="U53" i="1"/>
  <c r="W53" i="1"/>
  <c r="CS51" i="1"/>
  <c r="R51" i="1" s="1"/>
  <c r="CZ51" i="1" s="1"/>
  <c r="Y51" i="1" s="1"/>
  <c r="AD51" i="1"/>
  <c r="CR51" i="1" s="1"/>
  <c r="Q51" i="1" s="1"/>
  <c r="CY51" i="1"/>
  <c r="X51" i="1" s="1"/>
  <c r="CQ49" i="1"/>
  <c r="P49" i="1" s="1"/>
  <c r="AB43" i="1"/>
  <c r="CQ43" i="1"/>
  <c r="P43" i="1" s="1"/>
  <c r="CP43" i="1" s="1"/>
  <c r="O43" i="1" s="1"/>
  <c r="V39" i="1"/>
  <c r="AD39" i="1"/>
  <c r="CS39" i="1"/>
  <c r="R39" i="1" s="1"/>
  <c r="CY32" i="1"/>
  <c r="X32" i="1" s="1"/>
  <c r="CZ32" i="1"/>
  <c r="Y32" i="1" s="1"/>
  <c r="CP31" i="1"/>
  <c r="O31" i="1" s="1"/>
  <c r="CX188" i="3"/>
  <c r="CX192" i="3"/>
  <c r="CX187" i="3"/>
  <c r="CX189" i="3"/>
  <c r="CX196" i="3"/>
  <c r="CX186" i="3"/>
  <c r="CX195" i="3"/>
  <c r="CX191" i="3"/>
  <c r="CX193" i="3"/>
  <c r="CX185" i="3"/>
  <c r="CX190" i="3"/>
  <c r="CX194" i="3"/>
  <c r="CX100" i="3"/>
  <c r="CX104" i="3"/>
  <c r="CX98" i="3"/>
  <c r="CX102" i="3"/>
  <c r="CX103" i="3"/>
  <c r="CX99" i="3"/>
  <c r="CX101" i="3"/>
  <c r="W95" i="1"/>
  <c r="S95" i="1"/>
  <c r="AB95" i="1"/>
  <c r="CX88" i="3"/>
  <c r="CX92" i="3"/>
  <c r="CX96" i="3"/>
  <c r="CX90" i="3"/>
  <c r="CX94" i="3"/>
  <c r="CX89" i="3"/>
  <c r="CX91" i="3"/>
  <c r="CX93" i="3"/>
  <c r="CX95" i="3"/>
  <c r="CX97" i="3"/>
  <c r="I94" i="1"/>
  <c r="CX84" i="3"/>
  <c r="CX86" i="3"/>
  <c r="CX87" i="3"/>
  <c r="CX83" i="3"/>
  <c r="CX85" i="3"/>
  <c r="CX80" i="3"/>
  <c r="CX82" i="3"/>
  <c r="CX79" i="3"/>
  <c r="CX81" i="3"/>
  <c r="AD84" i="1"/>
  <c r="CR84" i="1" s="1"/>
  <c r="Q84" i="1" s="1"/>
  <c r="CS84" i="1"/>
  <c r="R84" i="1" s="1"/>
  <c r="CZ84" i="1" s="1"/>
  <c r="Y84" i="1" s="1"/>
  <c r="AD82" i="1"/>
  <c r="CR82" i="1" s="1"/>
  <c r="Q82" i="1" s="1"/>
  <c r="CS82" i="1"/>
  <c r="R82" i="1" s="1"/>
  <c r="CZ82" i="1" s="1"/>
  <c r="Y82" i="1" s="1"/>
  <c r="AB80" i="1"/>
  <c r="CQ80" i="1"/>
  <c r="P80" i="1" s="1"/>
  <c r="CP80" i="1" s="1"/>
  <c r="O80" i="1" s="1"/>
  <c r="AB79" i="1"/>
  <c r="CS78" i="1"/>
  <c r="R78" i="1" s="1"/>
  <c r="CZ78" i="1" s="1"/>
  <c r="Y78" i="1" s="1"/>
  <c r="AD78" i="1"/>
  <c r="CR78" i="1" s="1"/>
  <c r="Q78" i="1" s="1"/>
  <c r="CQ72" i="1"/>
  <c r="P72" i="1" s="1"/>
  <c r="CP72" i="1" s="1"/>
  <c r="O72" i="1" s="1"/>
  <c r="AB71" i="1"/>
  <c r="AD68" i="1"/>
  <c r="CR68" i="1" s="1"/>
  <c r="Q68" i="1" s="1"/>
  <c r="CS68" i="1"/>
  <c r="R68" i="1" s="1"/>
  <c r="CY68" i="1" s="1"/>
  <c r="X68" i="1" s="1"/>
  <c r="AB66" i="1"/>
  <c r="CQ66" i="1"/>
  <c r="P66" i="1" s="1"/>
  <c r="CP66" i="1" s="1"/>
  <c r="O66" i="1" s="1"/>
  <c r="AB65" i="1"/>
  <c r="GX61" i="1"/>
  <c r="U61" i="1"/>
  <c r="W61" i="1"/>
  <c r="CS59" i="1"/>
  <c r="R59" i="1" s="1"/>
  <c r="CZ59" i="1" s="1"/>
  <c r="Y59" i="1" s="1"/>
  <c r="AD59" i="1"/>
  <c r="CR59" i="1" s="1"/>
  <c r="Q59" i="1" s="1"/>
  <c r="AB55" i="1"/>
  <c r="CQ55" i="1"/>
  <c r="P55" i="1" s="1"/>
  <c r="CP55" i="1" s="1"/>
  <c r="O55" i="1" s="1"/>
  <c r="CY54" i="1"/>
  <c r="X54" i="1" s="1"/>
  <c r="AB54" i="1"/>
  <c r="CP54" i="1"/>
  <c r="O54" i="1" s="1"/>
  <c r="R53" i="1"/>
  <c r="CY53" i="1" s="1"/>
  <c r="X53" i="1" s="1"/>
  <c r="CQ53" i="1"/>
  <c r="P53" i="1" s="1"/>
  <c r="CP53" i="1" s="1"/>
  <c r="O53" i="1" s="1"/>
  <c r="AB53" i="1"/>
  <c r="CP52" i="1"/>
  <c r="O52" i="1" s="1"/>
  <c r="CQ48" i="1"/>
  <c r="P48" i="1" s="1"/>
  <c r="CP48" i="1" s="1"/>
  <c r="O48" i="1" s="1"/>
  <c r="AB48" i="1"/>
  <c r="CZ43" i="1"/>
  <c r="Y43" i="1" s="1"/>
  <c r="CY43" i="1"/>
  <c r="X43" i="1" s="1"/>
  <c r="P39" i="1"/>
  <c r="CX74" i="3"/>
  <c r="CX73" i="3"/>
  <c r="CX75" i="3"/>
  <c r="T61" i="1"/>
  <c r="T57" i="1"/>
  <c r="T53" i="1"/>
  <c r="CS49" i="1"/>
  <c r="R49" i="1" s="1"/>
  <c r="CZ49" i="1" s="1"/>
  <c r="Y49" i="1" s="1"/>
  <c r="AD49" i="1"/>
  <c r="CR49" i="1" s="1"/>
  <c r="Q49" i="1" s="1"/>
  <c r="CY46" i="1"/>
  <c r="X46" i="1" s="1"/>
  <c r="CZ46" i="1"/>
  <c r="Y46" i="1" s="1"/>
  <c r="AB45" i="1"/>
  <c r="CQ45" i="1"/>
  <c r="P45" i="1" s="1"/>
  <c r="CP45" i="1" s="1"/>
  <c r="O45" i="1" s="1"/>
  <c r="U41" i="1"/>
  <c r="CS40" i="1"/>
  <c r="R40" i="1" s="1"/>
  <c r="CY40" i="1" s="1"/>
  <c r="X40" i="1" s="1"/>
  <c r="AD40" i="1"/>
  <c r="CR40" i="1" s="1"/>
  <c r="Q40" i="1" s="1"/>
  <c r="CP40" i="1" s="1"/>
  <c r="O40" i="1" s="1"/>
  <c r="AB34" i="1"/>
  <c r="AB30" i="1"/>
  <c r="CX56" i="3"/>
  <c r="CX60" i="3"/>
  <c r="CX58" i="3"/>
  <c r="CX62" i="3"/>
  <c r="CX55" i="3"/>
  <c r="CX57" i="3"/>
  <c r="CX59" i="3"/>
  <c r="CX61" i="3"/>
  <c r="CX63" i="3"/>
  <c r="CP44" i="1"/>
  <c r="O44" i="1" s="1"/>
  <c r="R41" i="1"/>
  <c r="GX39" i="1"/>
  <c r="CY34" i="1"/>
  <c r="X34" i="1" s="1"/>
  <c r="CZ34" i="1"/>
  <c r="Y34" i="1" s="1"/>
  <c r="CY33" i="1"/>
  <c r="X33" i="1" s="1"/>
  <c r="CZ33" i="1"/>
  <c r="Y33" i="1" s="1"/>
  <c r="S42" i="1"/>
  <c r="GX41" i="1"/>
  <c r="Q41" i="1"/>
  <c r="W38" i="1"/>
  <c r="AB37" i="1"/>
  <c r="CX16" i="3"/>
  <c r="CX15" i="3"/>
  <c r="CX17" i="3"/>
  <c r="W34" i="1"/>
  <c r="AB33" i="1"/>
  <c r="CS30" i="1"/>
  <c r="R30" i="1" s="1"/>
  <c r="CY30" i="1" s="1"/>
  <c r="X30" i="1" s="1"/>
  <c r="AD30" i="1"/>
  <c r="CR30" i="1" s="1"/>
  <c r="Q30" i="1" s="1"/>
  <c r="P29" i="1"/>
  <c r="AB29" i="1"/>
  <c r="CS28" i="1"/>
  <c r="R28" i="1" s="1"/>
  <c r="AD28" i="1"/>
  <c r="CR28" i="1" s="1"/>
  <c r="Q28" i="1" s="1"/>
  <c r="AB47" i="1"/>
  <c r="W42" i="1"/>
  <c r="P41" i="1"/>
  <c r="CP41" i="1" s="1"/>
  <c r="O41" i="1" s="1"/>
  <c r="U39" i="1"/>
  <c r="CX20" i="3"/>
  <c r="CX24" i="3"/>
  <c r="CX18" i="3"/>
  <c r="CX22" i="3"/>
  <c r="CX23" i="3"/>
  <c r="CX25" i="3"/>
  <c r="CX12" i="3"/>
  <c r="CX14" i="3"/>
  <c r="CX13" i="3"/>
  <c r="CQ32" i="1"/>
  <c r="P32" i="1" s="1"/>
  <c r="CP32" i="1" s="1"/>
  <c r="O32" i="1" s="1"/>
  <c r="AB32" i="1"/>
  <c r="GX29" i="1"/>
  <c r="Q29" i="1"/>
  <c r="CP28" i="1"/>
  <c r="O28" i="1" s="1"/>
  <c r="P46" i="1"/>
  <c r="CP46" i="1" s="1"/>
  <c r="O46" i="1" s="1"/>
  <c r="AB42" i="1"/>
  <c r="T39" i="1"/>
  <c r="W39" i="1"/>
  <c r="S39" i="1"/>
  <c r="P38" i="1"/>
  <c r="CP38" i="1" s="1"/>
  <c r="O38" i="1" s="1"/>
  <c r="P37" i="1"/>
  <c r="CP37" i="1" s="1"/>
  <c r="O37" i="1" s="1"/>
  <c r="U36" i="1"/>
  <c r="P34" i="1"/>
  <c r="CP34" i="1" s="1"/>
  <c r="O34" i="1" s="1"/>
  <c r="P33" i="1"/>
  <c r="CP33" i="1" s="1"/>
  <c r="O33" i="1" s="1"/>
  <c r="T29" i="1"/>
  <c r="AG99" i="1" s="1"/>
  <c r="W29" i="1"/>
  <c r="S29" i="1"/>
  <c r="CZ28" i="1"/>
  <c r="Y28" i="1" s="1"/>
  <c r="T41" i="1"/>
  <c r="W41" i="1"/>
  <c r="S41" i="1"/>
  <c r="GX38" i="1"/>
  <c r="U38" i="1"/>
  <c r="P36" i="1"/>
  <c r="CP36" i="1" s="1"/>
  <c r="O36" i="1" s="1"/>
  <c r="CP35" i="1"/>
  <c r="O35" i="1" s="1"/>
  <c r="U34" i="1"/>
  <c r="AB31" i="1"/>
  <c r="CX44" i="3"/>
  <c r="CX48" i="3"/>
  <c r="CX42" i="3"/>
  <c r="CX46" i="3"/>
  <c r="CX43" i="3"/>
  <c r="CX45" i="3"/>
  <c r="AB28" i="1"/>
  <c r="CX36" i="3"/>
  <c r="CX40" i="3"/>
  <c r="CX34" i="3"/>
  <c r="CX38" i="3"/>
  <c r="CX39" i="3"/>
  <c r="CX41" i="3"/>
  <c r="CX4" i="3"/>
  <c r="CX8" i="3"/>
  <c r="CX2" i="3"/>
  <c r="CX6" i="3"/>
  <c r="CX10" i="3"/>
  <c r="CX9" i="3"/>
  <c r="CX7" i="3"/>
  <c r="J262" i="5" l="1"/>
  <c r="J503" i="5"/>
  <c r="G503" i="5"/>
  <c r="G262" i="5"/>
  <c r="J507" i="5"/>
  <c r="G428" i="5"/>
  <c r="J428" i="5"/>
  <c r="G511" i="5"/>
  <c r="J511" i="5"/>
  <c r="G507" i="5"/>
  <c r="BA174" i="1"/>
  <c r="CJ152" i="1"/>
  <c r="AG205" i="1"/>
  <c r="T222" i="1"/>
  <c r="AH222" i="1"/>
  <c r="GM209" i="1"/>
  <c r="GO209" i="1"/>
  <c r="GM37" i="1"/>
  <c r="GN37" i="1"/>
  <c r="AE99" i="1"/>
  <c r="GM48" i="1"/>
  <c r="GN48" i="1"/>
  <c r="GM80" i="1"/>
  <c r="GN80" i="1"/>
  <c r="GN31" i="1"/>
  <c r="GM31" i="1"/>
  <c r="CR39" i="1"/>
  <c r="Q39" i="1" s="1"/>
  <c r="AB39" i="1"/>
  <c r="FR90" i="1"/>
  <c r="CP90" i="1"/>
  <c r="O90" i="1" s="1"/>
  <c r="CP59" i="1"/>
  <c r="O59" i="1" s="1"/>
  <c r="CZ75" i="1"/>
  <c r="Y75" i="1" s="1"/>
  <c r="GN75" i="1" s="1"/>
  <c r="CY75" i="1"/>
  <c r="X75" i="1" s="1"/>
  <c r="GM75" i="1" s="1"/>
  <c r="FR86" i="1"/>
  <c r="CP86" i="1"/>
  <c r="O86" i="1" s="1"/>
  <c r="GN161" i="1"/>
  <c r="GM161" i="1"/>
  <c r="GN143" i="1"/>
  <c r="AO152" i="1"/>
  <c r="F178" i="1"/>
  <c r="AO251" i="1"/>
  <c r="CZ211" i="1"/>
  <c r="Y211" i="1" s="1"/>
  <c r="CY211" i="1"/>
  <c r="X211" i="1" s="1"/>
  <c r="AG152" i="1"/>
  <c r="T174" i="1"/>
  <c r="CI222" i="1"/>
  <c r="BY205" i="1"/>
  <c r="AP222" i="1"/>
  <c r="CZ140" i="1"/>
  <c r="Y140" i="1" s="1"/>
  <c r="GN35" i="1"/>
  <c r="GM33" i="1"/>
  <c r="GN33" i="1"/>
  <c r="GM61" i="1"/>
  <c r="GN61" i="1"/>
  <c r="FR92" i="1"/>
  <c r="CP92" i="1"/>
  <c r="O92" i="1" s="1"/>
  <c r="GM92" i="1" s="1"/>
  <c r="AB59" i="1"/>
  <c r="AB86" i="1"/>
  <c r="CP132" i="1"/>
  <c r="O132" i="1" s="1"/>
  <c r="AC251" i="1"/>
  <c r="CP42" i="1"/>
  <c r="O42" i="1" s="1"/>
  <c r="AD251" i="1"/>
  <c r="AD130" i="1" s="1"/>
  <c r="CZ139" i="1"/>
  <c r="Y139" i="1" s="1"/>
  <c r="GM139" i="1" s="1"/>
  <c r="CY139" i="1"/>
  <c r="X139" i="1" s="1"/>
  <c r="CG152" i="1"/>
  <c r="AX174" i="1"/>
  <c r="CP216" i="1"/>
  <c r="O216" i="1" s="1"/>
  <c r="CY142" i="1"/>
  <c r="X142" i="1" s="1"/>
  <c r="CZ157" i="1"/>
  <c r="Y157" i="1" s="1"/>
  <c r="CY157" i="1"/>
  <c r="X157" i="1" s="1"/>
  <c r="AF174" i="1"/>
  <c r="CZ159" i="1"/>
  <c r="Y159" i="1" s="1"/>
  <c r="CY159" i="1"/>
  <c r="X159" i="1" s="1"/>
  <c r="GM164" i="1"/>
  <c r="GN164" i="1"/>
  <c r="AI152" i="1"/>
  <c r="V174" i="1"/>
  <c r="R218" i="1"/>
  <c r="AE222" i="1" s="1"/>
  <c r="CZ68" i="1"/>
  <c r="Y68" i="1" s="1"/>
  <c r="GM137" i="1"/>
  <c r="CY212" i="1"/>
  <c r="X212" i="1" s="1"/>
  <c r="CZ212" i="1"/>
  <c r="Y212" i="1" s="1"/>
  <c r="GM36" i="1"/>
  <c r="GO36" i="1"/>
  <c r="CY29" i="1"/>
  <c r="X29" i="1" s="1"/>
  <c r="CZ29" i="1"/>
  <c r="Y29" i="1" s="1"/>
  <c r="GM34" i="1"/>
  <c r="GO34" i="1"/>
  <c r="CY39" i="1"/>
  <c r="X39" i="1" s="1"/>
  <c r="CZ39" i="1"/>
  <c r="Y39" i="1" s="1"/>
  <c r="GM46" i="1"/>
  <c r="GN46" i="1"/>
  <c r="AB40" i="1"/>
  <c r="CP29" i="1"/>
  <c r="O29" i="1" s="1"/>
  <c r="R42" i="1"/>
  <c r="CY42" i="1" s="1"/>
  <c r="X42" i="1" s="1"/>
  <c r="CZ30" i="1"/>
  <c r="Y30" i="1" s="1"/>
  <c r="GM30" i="1" s="1"/>
  <c r="GN52" i="1"/>
  <c r="GM52" i="1"/>
  <c r="GM54" i="1"/>
  <c r="GN54" i="1"/>
  <c r="GM66" i="1"/>
  <c r="GN66" i="1"/>
  <c r="CP49" i="1"/>
  <c r="O49" i="1" s="1"/>
  <c r="AB63" i="1"/>
  <c r="CZ73" i="1"/>
  <c r="Y73" i="1" s="1"/>
  <c r="CY73" i="1"/>
  <c r="X73" i="1" s="1"/>
  <c r="CZ89" i="1"/>
  <c r="Y89" i="1" s="1"/>
  <c r="CY89" i="1"/>
  <c r="X89" i="1" s="1"/>
  <c r="AB92" i="1"/>
  <c r="P94" i="1"/>
  <c r="CY35" i="1"/>
  <c r="X35" i="1" s="1"/>
  <c r="GM35" i="1" s="1"/>
  <c r="CZ35" i="1"/>
  <c r="Y35" i="1" s="1"/>
  <c r="GN47" i="1"/>
  <c r="GM47" i="1"/>
  <c r="GN69" i="1"/>
  <c r="GM69" i="1"/>
  <c r="AB76" i="1"/>
  <c r="CP78" i="1"/>
  <c r="O78" i="1" s="1"/>
  <c r="CZ85" i="1"/>
  <c r="Y85" i="1" s="1"/>
  <c r="GM85" i="1" s="1"/>
  <c r="CY85" i="1"/>
  <c r="X85" i="1" s="1"/>
  <c r="AB96" i="1"/>
  <c r="AB132" i="1"/>
  <c r="AB51" i="1"/>
  <c r="CY70" i="1"/>
  <c r="X70" i="1" s="1"/>
  <c r="AE251" i="1"/>
  <c r="AE130" i="1" s="1"/>
  <c r="GM138" i="1"/>
  <c r="GN138" i="1"/>
  <c r="CY147" i="1"/>
  <c r="X147" i="1" s="1"/>
  <c r="FR155" i="1"/>
  <c r="BY174" i="1" s="1"/>
  <c r="CP155" i="1"/>
  <c r="O155" i="1" s="1"/>
  <c r="GM156" i="1"/>
  <c r="GN156" i="1"/>
  <c r="CY55" i="1"/>
  <c r="X55" i="1" s="1"/>
  <c r="GM55" i="1" s="1"/>
  <c r="GM64" i="1"/>
  <c r="GN64" i="1"/>
  <c r="CZ74" i="1"/>
  <c r="Y74" i="1" s="1"/>
  <c r="CY76" i="1"/>
  <c r="X76" i="1" s="1"/>
  <c r="CY78" i="1"/>
  <c r="X78" i="1" s="1"/>
  <c r="AB82" i="1"/>
  <c r="CY86" i="1"/>
  <c r="X86" i="1" s="1"/>
  <c r="CY96" i="1"/>
  <c r="X96" i="1" s="1"/>
  <c r="CZ143" i="1"/>
  <c r="Y143" i="1" s="1"/>
  <c r="CY143" i="1"/>
  <c r="X143" i="1" s="1"/>
  <c r="GM143" i="1" s="1"/>
  <c r="CP145" i="1"/>
  <c r="O145" i="1" s="1"/>
  <c r="Q218" i="1"/>
  <c r="AD222" i="1" s="1"/>
  <c r="CP68" i="1"/>
  <c r="O68" i="1" s="1"/>
  <c r="CP70" i="1"/>
  <c r="O70" i="1" s="1"/>
  <c r="CP77" i="1"/>
  <c r="O77" i="1" s="1"/>
  <c r="CP136" i="1"/>
  <c r="O136" i="1" s="1"/>
  <c r="CZ141" i="1"/>
  <c r="Y141" i="1" s="1"/>
  <c r="CY141" i="1"/>
  <c r="X141" i="1" s="1"/>
  <c r="GN141" i="1" s="1"/>
  <c r="CP142" i="1"/>
  <c r="O142" i="1" s="1"/>
  <c r="CY146" i="1"/>
  <c r="X146" i="1" s="1"/>
  <c r="GM146" i="1" s="1"/>
  <c r="AB148" i="1"/>
  <c r="AJ174" i="1"/>
  <c r="CY162" i="1"/>
  <c r="X162" i="1" s="1"/>
  <c r="GM166" i="1"/>
  <c r="GN166" i="1"/>
  <c r="CZ134" i="1"/>
  <c r="Y134" i="1" s="1"/>
  <c r="AL251" i="1" s="1"/>
  <c r="AL130" i="1" s="1"/>
  <c r="CZ145" i="1"/>
  <c r="Y145" i="1" s="1"/>
  <c r="CZ168" i="1"/>
  <c r="Y168" i="1" s="1"/>
  <c r="GN168" i="1" s="1"/>
  <c r="GM172" i="1"/>
  <c r="GN172" i="1"/>
  <c r="GO210" i="1"/>
  <c r="AB218" i="1"/>
  <c r="CG205" i="1"/>
  <c r="AX222" i="1"/>
  <c r="AC174" i="1"/>
  <c r="CP159" i="1"/>
  <c r="O159" i="1" s="1"/>
  <c r="GM207" i="1"/>
  <c r="GN207" i="1"/>
  <c r="V218" i="1"/>
  <c r="BY251" i="1"/>
  <c r="Q220" i="1"/>
  <c r="CP220" i="1" s="1"/>
  <c r="O220" i="1" s="1"/>
  <c r="CP89" i="1"/>
  <c r="O89" i="1" s="1"/>
  <c r="CY132" i="1"/>
  <c r="X132" i="1" s="1"/>
  <c r="AB170" i="1"/>
  <c r="CZ210" i="1"/>
  <c r="Y210" i="1" s="1"/>
  <c r="GM210" i="1" s="1"/>
  <c r="AU205" i="1"/>
  <c r="F241" i="1"/>
  <c r="AG26" i="1"/>
  <c r="T99" i="1"/>
  <c r="GM41" i="1"/>
  <c r="CZ42" i="1"/>
  <c r="Y42" i="1" s="1"/>
  <c r="CP39" i="1"/>
  <c r="O39" i="1" s="1"/>
  <c r="GM53" i="1"/>
  <c r="GN53" i="1"/>
  <c r="GM72" i="1"/>
  <c r="GN72" i="1"/>
  <c r="GN43" i="1"/>
  <c r="GM43" i="1"/>
  <c r="GM74" i="1"/>
  <c r="GN74" i="1"/>
  <c r="CZ93" i="1"/>
  <c r="Y93" i="1" s="1"/>
  <c r="CY93" i="1"/>
  <c r="X93" i="1" s="1"/>
  <c r="GM50" i="1"/>
  <c r="GN50" i="1"/>
  <c r="GN84" i="1"/>
  <c r="BC152" i="1"/>
  <c r="F190" i="1"/>
  <c r="BC251" i="1"/>
  <c r="GN85" i="1"/>
  <c r="GN139" i="1"/>
  <c r="GM147" i="1"/>
  <c r="GN147" i="1"/>
  <c r="CZ77" i="1"/>
  <c r="Y77" i="1" s="1"/>
  <c r="CY77" i="1"/>
  <c r="X77" i="1" s="1"/>
  <c r="CZ81" i="1"/>
  <c r="Y81" i="1" s="1"/>
  <c r="CY81" i="1"/>
  <c r="X81" i="1" s="1"/>
  <c r="CZ155" i="1"/>
  <c r="Y155" i="1" s="1"/>
  <c r="AL174" i="1" s="1"/>
  <c r="AE174" i="1"/>
  <c r="GM170" i="1"/>
  <c r="GN170" i="1"/>
  <c r="BB130" i="1"/>
  <c r="F264" i="1"/>
  <c r="CY90" i="1"/>
  <c r="X90" i="1" s="1"/>
  <c r="GN146" i="1"/>
  <c r="GM141" i="1"/>
  <c r="GN217" i="1"/>
  <c r="GM217" i="1"/>
  <c r="GN135" i="1"/>
  <c r="CY41" i="1"/>
  <c r="X41" i="1" s="1"/>
  <c r="GN41" i="1" s="1"/>
  <c r="CZ41" i="1"/>
  <c r="Y41" i="1" s="1"/>
  <c r="CY28" i="1"/>
  <c r="X28" i="1" s="1"/>
  <c r="GM38" i="1"/>
  <c r="GN38" i="1"/>
  <c r="CY49" i="1"/>
  <c r="X49" i="1" s="1"/>
  <c r="GM63" i="1"/>
  <c r="GN63" i="1"/>
  <c r="AB74" i="1"/>
  <c r="GN67" i="1"/>
  <c r="GM67" i="1"/>
  <c r="CZ97" i="1"/>
  <c r="Y97" i="1" s="1"/>
  <c r="CY97" i="1"/>
  <c r="X97" i="1" s="1"/>
  <c r="GM97" i="1" s="1"/>
  <c r="FR134" i="1"/>
  <c r="CP134" i="1"/>
  <c r="O134" i="1" s="1"/>
  <c r="GM134" i="1" s="1"/>
  <c r="GX218" i="1"/>
  <c r="CJ222" i="1" s="1"/>
  <c r="W218" i="1"/>
  <c r="CP51" i="1"/>
  <c r="O51" i="1" s="1"/>
  <c r="GO87" i="1"/>
  <c r="CP158" i="1"/>
  <c r="O158" i="1" s="1"/>
  <c r="Q42" i="1"/>
  <c r="CZ83" i="1"/>
  <c r="Y83" i="1" s="1"/>
  <c r="GN83" i="1" s="1"/>
  <c r="CY83" i="1"/>
  <c r="X83" i="1" s="1"/>
  <c r="GM83" i="1" s="1"/>
  <c r="CZ171" i="1"/>
  <c r="Y171" i="1" s="1"/>
  <c r="CY171" i="1"/>
  <c r="X171" i="1" s="1"/>
  <c r="GN30" i="1"/>
  <c r="AB68" i="1"/>
  <c r="CP81" i="1"/>
  <c r="O81" i="1" s="1"/>
  <c r="AB136" i="1"/>
  <c r="CY148" i="1"/>
  <c r="X148" i="1" s="1"/>
  <c r="CP93" i="1"/>
  <c r="O93" i="1" s="1"/>
  <c r="GN214" i="1"/>
  <c r="P218" i="1"/>
  <c r="BC205" i="1"/>
  <c r="F238" i="1"/>
  <c r="CP157" i="1"/>
  <c r="O157" i="1" s="1"/>
  <c r="CP171" i="1"/>
  <c r="O171" i="1" s="1"/>
  <c r="GM32" i="1"/>
  <c r="GN32" i="1"/>
  <c r="CZ40" i="1"/>
  <c r="Y40" i="1" s="1"/>
  <c r="GN40" i="1" s="1"/>
  <c r="V42" i="1"/>
  <c r="AI99" i="1" s="1"/>
  <c r="GN44" i="1"/>
  <c r="GM44" i="1"/>
  <c r="GN45" i="1"/>
  <c r="GM45" i="1"/>
  <c r="CY59" i="1"/>
  <c r="X59" i="1" s="1"/>
  <c r="AB72" i="1"/>
  <c r="GX94" i="1"/>
  <c r="U94" i="1"/>
  <c r="AH99" i="1" s="1"/>
  <c r="CZ95" i="1"/>
  <c r="Y95" i="1" s="1"/>
  <c r="CY95" i="1"/>
  <c r="X95" i="1" s="1"/>
  <c r="GM95" i="1" s="1"/>
  <c r="GX42" i="1"/>
  <c r="CJ99" i="1" s="1"/>
  <c r="AB49" i="1"/>
  <c r="GN60" i="1"/>
  <c r="GM60" i="1"/>
  <c r="GM62" i="1"/>
  <c r="GN62" i="1"/>
  <c r="FR88" i="1"/>
  <c r="CP88" i="1"/>
  <c r="O88" i="1" s="1"/>
  <c r="GM88" i="1" s="1"/>
  <c r="CZ91" i="1"/>
  <c r="Y91" i="1" s="1"/>
  <c r="CY91" i="1"/>
  <c r="X91" i="1" s="1"/>
  <c r="GN91" i="1" s="1"/>
  <c r="BZ26" i="1"/>
  <c r="AQ99" i="1"/>
  <c r="CG99" i="1"/>
  <c r="GM57" i="1"/>
  <c r="GN57" i="1"/>
  <c r="CP76" i="1"/>
  <c r="O76" i="1" s="1"/>
  <c r="AB78" i="1"/>
  <c r="AB84" i="1"/>
  <c r="CZ87" i="1"/>
  <c r="Y87" i="1" s="1"/>
  <c r="CY87" i="1"/>
  <c r="X87" i="1" s="1"/>
  <c r="GM87" i="1" s="1"/>
  <c r="CP96" i="1"/>
  <c r="O96" i="1" s="1"/>
  <c r="BB26" i="1"/>
  <c r="F112" i="1"/>
  <c r="BB280" i="1"/>
  <c r="AU152" i="1"/>
  <c r="F193" i="1"/>
  <c r="AU251" i="1"/>
  <c r="CD26" i="1"/>
  <c r="AU99" i="1"/>
  <c r="S94" i="1"/>
  <c r="AB147" i="1"/>
  <c r="CP82" i="1"/>
  <c r="O82" i="1" s="1"/>
  <c r="CY84" i="1"/>
  <c r="X84" i="1" s="1"/>
  <c r="GM84" i="1" s="1"/>
  <c r="Q94" i="1"/>
  <c r="AD99" i="1" s="1"/>
  <c r="GM140" i="1"/>
  <c r="GN140" i="1"/>
  <c r="AB145" i="1"/>
  <c r="AD174" i="1"/>
  <c r="CZ163" i="1"/>
  <c r="Y163" i="1" s="1"/>
  <c r="CY163" i="1"/>
  <c r="X163" i="1" s="1"/>
  <c r="GM163" i="1" s="1"/>
  <c r="CZ213" i="1"/>
  <c r="Y213" i="1" s="1"/>
  <c r="GN213" i="1" s="1"/>
  <c r="CY213" i="1"/>
  <c r="X213" i="1" s="1"/>
  <c r="GM213" i="1" s="1"/>
  <c r="CP215" i="1"/>
  <c r="O215" i="1" s="1"/>
  <c r="S220" i="1"/>
  <c r="W220" i="1"/>
  <c r="AB70" i="1"/>
  <c r="W94" i="1"/>
  <c r="AJ99" i="1" s="1"/>
  <c r="CZ135" i="1"/>
  <c r="Y135" i="1" s="1"/>
  <c r="CY135" i="1"/>
  <c r="X135" i="1" s="1"/>
  <c r="GM135" i="1" s="1"/>
  <c r="AB142" i="1"/>
  <c r="AB146" i="1"/>
  <c r="CP148" i="1"/>
  <c r="O148" i="1" s="1"/>
  <c r="CP162" i="1"/>
  <c r="O162" i="1" s="1"/>
  <c r="CP73" i="1"/>
  <c r="O73" i="1" s="1"/>
  <c r="CP212" i="1"/>
  <c r="O212" i="1" s="1"/>
  <c r="F226" i="1"/>
  <c r="AO205" i="1"/>
  <c r="GM154" i="1"/>
  <c r="GO154" i="1"/>
  <c r="CC174" i="1" s="1"/>
  <c r="AC222" i="1"/>
  <c r="GM133" i="1"/>
  <c r="GN165" i="1"/>
  <c r="GM165" i="1"/>
  <c r="CP211" i="1"/>
  <c r="O211" i="1" s="1"/>
  <c r="AB216" i="1"/>
  <c r="CZ219" i="1"/>
  <c r="Y219" i="1" s="1"/>
  <c r="GN219" i="1" s="1"/>
  <c r="CY219" i="1"/>
  <c r="X219" i="1" s="1"/>
  <c r="GM219" i="1" s="1"/>
  <c r="V220" i="1"/>
  <c r="AH152" i="1"/>
  <c r="U174" i="1"/>
  <c r="CY214" i="1"/>
  <c r="X214" i="1" s="1"/>
  <c r="CZ214" i="1"/>
  <c r="Y214" i="1" s="1"/>
  <c r="GM214" i="1" s="1"/>
  <c r="F232" i="1"/>
  <c r="AQ205" i="1"/>
  <c r="AQ251" i="1"/>
  <c r="S218" i="1"/>
  <c r="GX220" i="1"/>
  <c r="AD26" i="1" l="1"/>
  <c r="Q99" i="1"/>
  <c r="AH26" i="1"/>
  <c r="U99" i="1"/>
  <c r="AI26" i="1"/>
  <c r="V99" i="1"/>
  <c r="AE205" i="1"/>
  <c r="R222" i="1"/>
  <c r="CJ26" i="1"/>
  <c r="BA99" i="1"/>
  <c r="CJ205" i="1"/>
  <c r="BA222" i="1"/>
  <c r="AD205" i="1"/>
  <c r="Q222" i="1"/>
  <c r="AJ26" i="1"/>
  <c r="W99" i="1"/>
  <c r="U152" i="1"/>
  <c r="F196" i="1"/>
  <c r="GM212" i="1"/>
  <c r="GN212" i="1"/>
  <c r="GM215" i="1"/>
  <c r="GN215" i="1"/>
  <c r="GN157" i="1"/>
  <c r="CB174" i="1" s="1"/>
  <c r="GM157" i="1"/>
  <c r="AK99" i="1"/>
  <c r="Y174" i="1"/>
  <c r="AL152" i="1"/>
  <c r="GN89" i="1"/>
  <c r="GM89" i="1"/>
  <c r="GM136" i="1"/>
  <c r="GN136" i="1"/>
  <c r="CY218" i="1"/>
  <c r="X218" i="1" s="1"/>
  <c r="AK222" i="1" s="1"/>
  <c r="CZ218" i="1"/>
  <c r="Y218" i="1" s="1"/>
  <c r="GN211" i="1"/>
  <c r="GM211" i="1"/>
  <c r="CE222" i="1"/>
  <c r="AC205" i="1"/>
  <c r="CF222" i="1"/>
  <c r="CH222" i="1"/>
  <c r="P222" i="1"/>
  <c r="GM162" i="1"/>
  <c r="GN162" i="1"/>
  <c r="Q174" i="1"/>
  <c r="AD152" i="1"/>
  <c r="GN163" i="1"/>
  <c r="BB22" i="1"/>
  <c r="BB309" i="1"/>
  <c r="F293" i="1"/>
  <c r="GM76" i="1"/>
  <c r="GN76" i="1"/>
  <c r="AQ26" i="1"/>
  <c r="F109" i="1"/>
  <c r="AQ280" i="1"/>
  <c r="GN28" i="1"/>
  <c r="GO93" i="1"/>
  <c r="GM93" i="1"/>
  <c r="GM158" i="1"/>
  <c r="GN158" i="1"/>
  <c r="AJ222" i="1"/>
  <c r="GM91" i="1"/>
  <c r="BY130" i="1"/>
  <c r="CI251" i="1"/>
  <c r="CI130" i="1" s="1"/>
  <c r="W174" i="1"/>
  <c r="AJ152" i="1"/>
  <c r="GM70" i="1"/>
  <c r="GN70" i="1"/>
  <c r="GM49" i="1"/>
  <c r="GN49" i="1"/>
  <c r="F197" i="1"/>
  <c r="V152" i="1"/>
  <c r="GN42" i="1"/>
  <c r="GM42" i="1"/>
  <c r="CI205" i="1"/>
  <c r="AZ222" i="1"/>
  <c r="GN97" i="1"/>
  <c r="BY99" i="1"/>
  <c r="GM90" i="1"/>
  <c r="GO95" i="1"/>
  <c r="AH205" i="1"/>
  <c r="U222" i="1"/>
  <c r="U251" i="1" s="1"/>
  <c r="AQ130" i="1"/>
  <c r="F261" i="1"/>
  <c r="AB174" i="1"/>
  <c r="GM148" i="1"/>
  <c r="GN148" i="1"/>
  <c r="CY220" i="1"/>
  <c r="X220" i="1" s="1"/>
  <c r="GM220" i="1" s="1"/>
  <c r="CZ220" i="1"/>
  <c r="Y220" i="1" s="1"/>
  <c r="AL222" i="1" s="1"/>
  <c r="AU130" i="1"/>
  <c r="F270" i="1"/>
  <c r="GM28" i="1"/>
  <c r="GN171" i="1"/>
  <c r="GM171" i="1"/>
  <c r="CP218" i="1"/>
  <c r="O218" i="1" s="1"/>
  <c r="AB222" i="1" s="1"/>
  <c r="AE152" i="1"/>
  <c r="R174" i="1"/>
  <c r="BC130" i="1"/>
  <c r="BC280" i="1"/>
  <c r="F267" i="1"/>
  <c r="AK251" i="1"/>
  <c r="AK130" i="1" s="1"/>
  <c r="AI222" i="1"/>
  <c r="GN159" i="1"/>
  <c r="GM159" i="1"/>
  <c r="GM68" i="1"/>
  <c r="GN68" i="1"/>
  <c r="GM155" i="1"/>
  <c r="GM78" i="1"/>
  <c r="GN78" i="1"/>
  <c r="CP94" i="1"/>
  <c r="O94" i="1" s="1"/>
  <c r="AC99" i="1"/>
  <c r="AC130" i="1"/>
  <c r="CF251" i="1"/>
  <c r="CF130" i="1" s="1"/>
  <c r="CH251" i="1"/>
  <c r="CH130" i="1" s="1"/>
  <c r="CE251" i="1"/>
  <c r="CE130" i="1" s="1"/>
  <c r="GN55" i="1"/>
  <c r="T251" i="1"/>
  <c r="T152" i="1"/>
  <c r="F195" i="1"/>
  <c r="GM40" i="1"/>
  <c r="GM168" i="1"/>
  <c r="BA152" i="1"/>
  <c r="F194" i="1"/>
  <c r="BA251" i="1"/>
  <c r="CC152" i="1"/>
  <c r="AT174" i="1"/>
  <c r="GM82" i="1"/>
  <c r="GN82" i="1"/>
  <c r="CY94" i="1"/>
  <c r="X94" i="1" s="1"/>
  <c r="CZ94" i="1"/>
  <c r="Y94" i="1" s="1"/>
  <c r="AL99" i="1" s="1"/>
  <c r="GM39" i="1"/>
  <c r="GN39" i="1"/>
  <c r="AC152" i="1"/>
  <c r="CE174" i="1"/>
  <c r="P174" i="1"/>
  <c r="CF174" i="1"/>
  <c r="CH174" i="1"/>
  <c r="BY152" i="1"/>
  <c r="CI174" i="1"/>
  <c r="AP174" i="1"/>
  <c r="GM29" i="1"/>
  <c r="GN29" i="1"/>
  <c r="AF99" i="1"/>
  <c r="AF152" i="1"/>
  <c r="S174" i="1"/>
  <c r="GM216" i="1"/>
  <c r="GN216" i="1"/>
  <c r="GM132" i="1"/>
  <c r="CA251" i="1" s="1"/>
  <c r="CA130" i="1" s="1"/>
  <c r="AB251" i="1"/>
  <c r="AB130" i="1" s="1"/>
  <c r="GN132" i="1"/>
  <c r="AP205" i="1"/>
  <c r="F231" i="1"/>
  <c r="AO130" i="1"/>
  <c r="F255" i="1"/>
  <c r="AO280" i="1"/>
  <c r="AE26" i="1"/>
  <c r="R99" i="1"/>
  <c r="CC222" i="1"/>
  <c r="AK174" i="1"/>
  <c r="CA174" i="1"/>
  <c r="GN73" i="1"/>
  <c r="GM73" i="1"/>
  <c r="AU26" i="1"/>
  <c r="F118" i="1"/>
  <c r="AU280" i="1"/>
  <c r="GM96" i="1"/>
  <c r="GN96" i="1"/>
  <c r="CG26" i="1"/>
  <c r="AX99" i="1"/>
  <c r="AB99" i="1"/>
  <c r="GN81" i="1"/>
  <c r="GM81" i="1"/>
  <c r="GM51" i="1"/>
  <c r="GN51" i="1"/>
  <c r="T26" i="1"/>
  <c r="F120" i="1"/>
  <c r="T280" i="1"/>
  <c r="AX205" i="1"/>
  <c r="F229" i="1"/>
  <c r="GM142" i="1"/>
  <c r="GN142" i="1"/>
  <c r="GN77" i="1"/>
  <c r="GM77" i="1"/>
  <c r="GM145" i="1"/>
  <c r="GN145" i="1"/>
  <c r="F181" i="1"/>
  <c r="AX152" i="1"/>
  <c r="AX251" i="1"/>
  <c r="AF222" i="1"/>
  <c r="GM86" i="1"/>
  <c r="GM59" i="1"/>
  <c r="GN59" i="1"/>
  <c r="T205" i="1"/>
  <c r="F243" i="1"/>
  <c r="AL26" i="1" l="1"/>
  <c r="Y99" i="1"/>
  <c r="U130" i="1"/>
  <c r="F273" i="1"/>
  <c r="AK205" i="1"/>
  <c r="X222" i="1"/>
  <c r="AL205" i="1"/>
  <c r="Y222" i="1"/>
  <c r="AS174" i="1"/>
  <c r="CB152" i="1"/>
  <c r="CA222" i="1"/>
  <c r="O222" i="1"/>
  <c r="AB205" i="1"/>
  <c r="AX130" i="1"/>
  <c r="F258" i="1"/>
  <c r="CB251" i="1"/>
  <c r="CB130" i="1" s="1"/>
  <c r="CE152" i="1"/>
  <c r="AV174" i="1"/>
  <c r="AT152" i="1"/>
  <c r="F192" i="1"/>
  <c r="AI205" i="1"/>
  <c r="V222" i="1"/>
  <c r="CA152" i="1"/>
  <c r="AR174" i="1"/>
  <c r="AP152" i="1"/>
  <c r="AP251" i="1"/>
  <c r="F183" i="1"/>
  <c r="CF152" i="1"/>
  <c r="AW174" i="1"/>
  <c r="BA130" i="1"/>
  <c r="F271" i="1"/>
  <c r="O174" i="1"/>
  <c r="AB152" i="1"/>
  <c r="CB99" i="1"/>
  <c r="CF205" i="1"/>
  <c r="AW222" i="1"/>
  <c r="GN220" i="1"/>
  <c r="U26" i="1"/>
  <c r="U280" i="1"/>
  <c r="F121" i="1"/>
  <c r="S222" i="1"/>
  <c r="AF205" i="1"/>
  <c r="AK152" i="1"/>
  <c r="X174" i="1"/>
  <c r="AO22" i="1"/>
  <c r="F284" i="1"/>
  <c r="AO309" i="1"/>
  <c r="AF26" i="1"/>
  <c r="S99" i="1"/>
  <c r="CI152" i="1"/>
  <c r="AZ174" i="1"/>
  <c r="P251" i="1"/>
  <c r="F177" i="1"/>
  <c r="P152" i="1"/>
  <c r="AC26" i="1"/>
  <c r="CH99" i="1"/>
  <c r="P99" i="1"/>
  <c r="CF99" i="1"/>
  <c r="CE99" i="1"/>
  <c r="BC22" i="1"/>
  <c r="BC309" i="1"/>
  <c r="F296" i="1"/>
  <c r="CA99" i="1"/>
  <c r="AZ205" i="1"/>
  <c r="F233" i="1"/>
  <c r="AQ22" i="1"/>
  <c r="F290" i="1"/>
  <c r="AQ309" i="1"/>
  <c r="Y152" i="1"/>
  <c r="F200" i="1"/>
  <c r="Y251" i="1"/>
  <c r="W26" i="1"/>
  <c r="F123" i="1"/>
  <c r="F242" i="1"/>
  <c r="BA205" i="1"/>
  <c r="R205" i="1"/>
  <c r="F236" i="1"/>
  <c r="AB26" i="1"/>
  <c r="O99" i="1"/>
  <c r="CC205" i="1"/>
  <c r="AT222" i="1"/>
  <c r="GO94" i="1"/>
  <c r="CC99" i="1" s="1"/>
  <c r="GM94" i="1"/>
  <c r="GM218" i="1"/>
  <c r="GN218" i="1"/>
  <c r="CB222" i="1" s="1"/>
  <c r="W152" i="1"/>
  <c r="F198" i="1"/>
  <c r="P205" i="1"/>
  <c r="F225" i="1"/>
  <c r="CE205" i="1"/>
  <c r="AV222" i="1"/>
  <c r="AK26" i="1"/>
  <c r="X99" i="1"/>
  <c r="V26" i="1"/>
  <c r="F122" i="1"/>
  <c r="Q26" i="1"/>
  <c r="F111" i="1"/>
  <c r="T22" i="1"/>
  <c r="T309" i="1"/>
  <c r="F301" i="1"/>
  <c r="AX26" i="1"/>
  <c r="F106" i="1"/>
  <c r="AX280" i="1"/>
  <c r="AU22" i="1"/>
  <c r="AU309" i="1"/>
  <c r="F299" i="1"/>
  <c r="R26" i="1"/>
  <c r="F113" i="1"/>
  <c r="S152" i="1"/>
  <c r="F189" i="1"/>
  <c r="S251" i="1"/>
  <c r="AY174" i="1"/>
  <c r="CH152" i="1"/>
  <c r="F272" i="1"/>
  <c r="T130" i="1"/>
  <c r="R152" i="1"/>
  <c r="F188" i="1"/>
  <c r="R251" i="1"/>
  <c r="F244" i="1"/>
  <c r="U205" i="1"/>
  <c r="BY26" i="1"/>
  <c r="AP99" i="1"/>
  <c r="CI99" i="1"/>
  <c r="W222" i="1"/>
  <c r="AJ205" i="1"/>
  <c r="BB18" i="1"/>
  <c r="F322" i="1"/>
  <c r="Q152" i="1"/>
  <c r="F186" i="1"/>
  <c r="Q251" i="1"/>
  <c r="CH205" i="1"/>
  <c r="AY222" i="1"/>
  <c r="F234" i="1"/>
  <c r="Q205" i="1"/>
  <c r="BA26" i="1"/>
  <c r="F119" i="1"/>
  <c r="BA280" i="1"/>
  <c r="Q130" i="1" l="1"/>
  <c r="F263" i="1"/>
  <c r="R130" i="1"/>
  <c r="F265" i="1"/>
  <c r="AX22" i="1"/>
  <c r="F287" i="1"/>
  <c r="AX309" i="1"/>
  <c r="T18" i="1"/>
  <c r="F330" i="1"/>
  <c r="X26" i="1"/>
  <c r="F124" i="1"/>
  <c r="X280" i="1"/>
  <c r="CA26" i="1"/>
  <c r="AR99" i="1"/>
  <c r="AZ251" i="1"/>
  <c r="F185" i="1"/>
  <c r="AZ152" i="1"/>
  <c r="U22" i="1"/>
  <c r="F302" i="1"/>
  <c r="U309" i="1"/>
  <c r="F248" i="1"/>
  <c r="Y205" i="1"/>
  <c r="BA22" i="1"/>
  <c r="F300" i="1"/>
  <c r="H16" i="2" s="1"/>
  <c r="H18" i="2" s="1"/>
  <c r="BA309" i="1"/>
  <c r="CB26" i="1"/>
  <c r="AS99" i="1"/>
  <c r="AP130" i="1"/>
  <c r="F260" i="1"/>
  <c r="V205" i="1"/>
  <c r="F245" i="1"/>
  <c r="V251" i="1"/>
  <c r="W205" i="1"/>
  <c r="F246" i="1"/>
  <c r="R280" i="1"/>
  <c r="Q280" i="1"/>
  <c r="BC18" i="1"/>
  <c r="F325" i="1"/>
  <c r="P26" i="1"/>
  <c r="F102" i="1"/>
  <c r="P280" i="1"/>
  <c r="S26" i="1"/>
  <c r="F114" i="1"/>
  <c r="S280" i="1"/>
  <c r="S205" i="1"/>
  <c r="F237" i="1"/>
  <c r="AW152" i="1"/>
  <c r="F180" i="1"/>
  <c r="AW251" i="1"/>
  <c r="AV251" i="1"/>
  <c r="AV152" i="1"/>
  <c r="F179" i="1"/>
  <c r="X205" i="1"/>
  <c r="F247" i="1"/>
  <c r="Y26" i="1"/>
  <c r="F125" i="1"/>
  <c r="Y280" i="1"/>
  <c r="F108" i="1"/>
  <c r="AP26" i="1"/>
  <c r="AP280" i="1"/>
  <c r="CC26" i="1"/>
  <c r="AT99" i="1"/>
  <c r="Y130" i="1"/>
  <c r="F277" i="1"/>
  <c r="AV99" i="1"/>
  <c r="CE26" i="1"/>
  <c r="AO18" i="1"/>
  <c r="F313" i="1"/>
  <c r="F224" i="1"/>
  <c r="O205" i="1"/>
  <c r="CB205" i="1"/>
  <c r="AS222" i="1"/>
  <c r="AT205" i="1"/>
  <c r="F240" i="1"/>
  <c r="CF26" i="1"/>
  <c r="AW99" i="1"/>
  <c r="CA205" i="1"/>
  <c r="AR222" i="1"/>
  <c r="AY205" i="1"/>
  <c r="F230" i="1"/>
  <c r="AY152" i="1"/>
  <c r="F182" i="1"/>
  <c r="AY251" i="1"/>
  <c r="AU18" i="1"/>
  <c r="F328" i="1"/>
  <c r="F340" i="1" s="1"/>
  <c r="F350" i="1" s="1"/>
  <c r="AV205" i="1"/>
  <c r="F227" i="1"/>
  <c r="W251" i="1"/>
  <c r="CI26" i="1"/>
  <c r="AZ99" i="1"/>
  <c r="S130" i="1"/>
  <c r="F266" i="1"/>
  <c r="O26" i="1"/>
  <c r="F101" i="1"/>
  <c r="AQ18" i="1"/>
  <c r="F319" i="1"/>
  <c r="CH26" i="1"/>
  <c r="AY99" i="1"/>
  <c r="F254" i="1"/>
  <c r="P130" i="1"/>
  <c r="X251" i="1"/>
  <c r="X152" i="1"/>
  <c r="F199" i="1"/>
  <c r="F228" i="1"/>
  <c r="AW205" i="1"/>
  <c r="O152" i="1"/>
  <c r="F176" i="1"/>
  <c r="O251" i="1"/>
  <c r="AR251" i="1"/>
  <c r="F201" i="1"/>
  <c r="AR152" i="1"/>
  <c r="AT251" i="1"/>
  <c r="AS152" i="1"/>
  <c r="F191" i="1"/>
  <c r="AS251" i="1"/>
  <c r="O130" i="1" l="1"/>
  <c r="F253" i="1"/>
  <c r="AT26" i="1"/>
  <c r="F117" i="1"/>
  <c r="AT280" i="1"/>
  <c r="AS130" i="1"/>
  <c r="F268" i="1"/>
  <c r="W130" i="1"/>
  <c r="F275" i="1"/>
  <c r="W280" i="1"/>
  <c r="AS205" i="1"/>
  <c r="F239" i="1"/>
  <c r="AV26" i="1"/>
  <c r="AV280" i="1"/>
  <c r="F104" i="1"/>
  <c r="Y22" i="1"/>
  <c r="F306" i="1"/>
  <c r="Y309" i="1"/>
  <c r="P22" i="1"/>
  <c r="P309" i="1"/>
  <c r="F283" i="1"/>
  <c r="AY26" i="1"/>
  <c r="F107" i="1"/>
  <c r="AY280" i="1"/>
  <c r="O280" i="1"/>
  <c r="AY130" i="1"/>
  <c r="F259" i="1"/>
  <c r="AP22" i="1"/>
  <c r="AP309" i="1"/>
  <c r="F289" i="1"/>
  <c r="G16" i="2" s="1"/>
  <c r="G18" i="2" s="1"/>
  <c r="S22" i="1"/>
  <c r="F295" i="1"/>
  <c r="J16" i="2" s="1"/>
  <c r="J18" i="2" s="1"/>
  <c r="S309" i="1"/>
  <c r="Q22" i="1"/>
  <c r="F292" i="1"/>
  <c r="Q309" i="1"/>
  <c r="V130" i="1"/>
  <c r="F274" i="1"/>
  <c r="V280" i="1"/>
  <c r="U18" i="1"/>
  <c r="F331" i="1"/>
  <c r="X22" i="1"/>
  <c r="X309" i="1"/>
  <c r="F305" i="1"/>
  <c r="F278" i="1"/>
  <c r="AR130" i="1"/>
  <c r="X130" i="1"/>
  <c r="F276" i="1"/>
  <c r="AZ26" i="1"/>
  <c r="F110" i="1"/>
  <c r="AZ280" i="1"/>
  <c r="AR205" i="1"/>
  <c r="F249" i="1"/>
  <c r="R22" i="1"/>
  <c r="F294" i="1"/>
  <c r="R309" i="1"/>
  <c r="AS26" i="1"/>
  <c r="F116" i="1"/>
  <c r="AS280" i="1"/>
  <c r="F262" i="1"/>
  <c r="AZ130" i="1"/>
  <c r="AX18" i="1"/>
  <c r="F316" i="1"/>
  <c r="AT130" i="1"/>
  <c r="F269" i="1"/>
  <c r="F256" i="1"/>
  <c r="AV130" i="1"/>
  <c r="AR26" i="1"/>
  <c r="F126" i="1"/>
  <c r="AR280" i="1"/>
  <c r="AW26" i="1"/>
  <c r="F105" i="1"/>
  <c r="AW280" i="1"/>
  <c r="AW130" i="1"/>
  <c r="F257" i="1"/>
  <c r="BA18" i="1"/>
  <c r="F329" i="1"/>
  <c r="AR22" i="1" l="1"/>
  <c r="F307" i="1"/>
  <c r="AR309" i="1"/>
  <c r="AV22" i="1"/>
  <c r="F285" i="1"/>
  <c r="AV309" i="1"/>
  <c r="W22" i="1"/>
  <c r="F304" i="1"/>
  <c r="W309" i="1"/>
  <c r="S18" i="1"/>
  <c r="F324" i="1"/>
  <c r="AP18" i="1"/>
  <c r="F318" i="1"/>
  <c r="F338" i="1" s="1"/>
  <c r="O22" i="1"/>
  <c r="F282" i="1"/>
  <c r="O309" i="1"/>
  <c r="AT22" i="1"/>
  <c r="F298" i="1"/>
  <c r="F16" i="2" s="1"/>
  <c r="F18" i="2" s="1"/>
  <c r="AT309" i="1"/>
  <c r="R18" i="1"/>
  <c r="F323" i="1"/>
  <c r="Q18" i="1"/>
  <c r="F321" i="1"/>
  <c r="AY22" i="1"/>
  <c r="AY309" i="1"/>
  <c r="F288" i="1"/>
  <c r="P18" i="1"/>
  <c r="F312" i="1"/>
  <c r="AS22" i="1"/>
  <c r="AS309" i="1"/>
  <c r="F297" i="1"/>
  <c r="E16" i="2" s="1"/>
  <c r="AZ22" i="1"/>
  <c r="F291" i="1"/>
  <c r="AZ309" i="1"/>
  <c r="X18" i="1"/>
  <c r="F334" i="1"/>
  <c r="V22" i="1"/>
  <c r="V309" i="1"/>
  <c r="F303" i="1"/>
  <c r="Y18" i="1"/>
  <c r="F335" i="1"/>
  <c r="AW22" i="1"/>
  <c r="F286" i="1"/>
  <c r="AW309" i="1"/>
  <c r="AZ18" i="1" l="1"/>
  <c r="F320" i="1"/>
  <c r="AS18" i="1"/>
  <c r="F326" i="1"/>
  <c r="AV18" i="1"/>
  <c r="F314" i="1"/>
  <c r="AY18" i="1"/>
  <c r="F317" i="1"/>
  <c r="W18" i="1"/>
  <c r="F333" i="1"/>
  <c r="AW18" i="1"/>
  <c r="F315" i="1"/>
  <c r="F339" i="1" s="1"/>
  <c r="F348" i="1" s="1"/>
  <c r="O18" i="1"/>
  <c r="F311" i="1"/>
  <c r="E18" i="2"/>
  <c r="I16" i="2"/>
  <c r="I18" i="2" s="1"/>
  <c r="AT18" i="1"/>
  <c r="F327" i="1"/>
  <c r="AR18" i="1"/>
  <c r="F336" i="1"/>
  <c r="F337" i="1" s="1"/>
  <c r="F341" i="1" s="1"/>
  <c r="V18" i="1"/>
  <c r="F332" i="1"/>
  <c r="F342" i="1" l="1"/>
  <c r="F343" i="1" s="1"/>
  <c r="F344" i="1" l="1"/>
  <c r="F345" i="1"/>
  <c r="F346" i="1" l="1"/>
  <c r="F347" i="1"/>
  <c r="F349" i="1" s="1"/>
</calcChain>
</file>

<file path=xl/sharedStrings.xml><?xml version="1.0" encoding="utf-8"?>
<sst xmlns="http://schemas.openxmlformats.org/spreadsheetml/2006/main" count="9406" uniqueCount="960">
  <si>
    <t>Smeta.RU  (495) 974-1589</t>
  </si>
  <si>
    <t>_PS_</t>
  </si>
  <si>
    <t>Smeta.RU</t>
  </si>
  <si>
    <t>ФГУП ЦНРПМ  Доп. раб. место  MCCS-0015252</t>
  </si>
  <si>
    <t>Новый объект</t>
  </si>
  <si>
    <t>Отопление и вентиляция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</si>
  <si>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</si>
  <si>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</si>
  <si>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</si>
  <si>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</si>
  <si>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</si>
  <si>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</si>
  <si>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</si>
  <si>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</si>
  <si>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1.Отопление</t>
  </si>
  <si>
    <t>1</t>
  </si>
  <si>
    <t>18-03-001-02</t>
  </si>
  <si>
    <t>Установка радиаторов стальных</t>
  </si>
  <si>
    <t>100 квт</t>
  </si>
  <si>
    <t>ФЕР-2001, 18-03-001-02, приказ Минстроя России №1039/пр от 30.12.2016г.</t>
  </si>
  <si>
    <t>)*1,25)*1,03</t>
  </si>
  <si>
    <t>)*1,15)*1,03</t>
  </si>
  <si>
    <t>Общестроительные работы</t>
  </si>
  <si>
    <t>Отопление - внутренние устройства</t>
  </si>
  <si>
    <t>ФЕР-18</t>
  </si>
  <si>
    <t>Поправка: МР 81/пр п.8.7.1  Поправка: Сб. 18, ОУ, п.1.18.16</t>
  </si>
  <si>
    <t>*0,9</t>
  </si>
  <si>
    <t>*0,85</t>
  </si>
  <si>
    <t>1,1</t>
  </si>
  <si>
    <t>01.7.15.07-0024</t>
  </si>
  <si>
    <t>Дюбели распорные полиэтиленовые 8х40 мм</t>
  </si>
  <si>
    <t>1000 шт.</t>
  </si>
  <si>
    <t>ФССЦ-2001, 01.7.15.07-0024, приказ Минстроя России №1039/пр от 30.12.2016г.</t>
  </si>
  <si>
    <t>1,2</t>
  </si>
  <si>
    <t>01.7.15.14-0221</t>
  </si>
  <si>
    <t>Шурупы стальные</t>
  </si>
  <si>
    <t>кг</t>
  </si>
  <si>
    <t>ФССЦ-2001, 01.7.15.14-0221, приказ Минстроя России №1039/пр от 30.12.2016г.</t>
  </si>
  <si>
    <t>2</t>
  </si>
  <si>
    <t>18.5.10.06-0145</t>
  </si>
  <si>
    <t>Радиаторы стальные панельные марка «Purmo», тип C22, мощность 1356 Вт, размер 500х600 мм</t>
  </si>
  <si>
    <t>шт.</t>
  </si>
  <si>
    <t>ФССЦ-2001, 18.5.10.06-0145,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</si>
  <si>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</si>
  <si>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</si>
  <si>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</si>
  <si>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</si>
  <si>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18.5.10.06-0150</t>
  </si>
  <si>
    <t>Радиаторы стальные панельные марка «Purmo», тип C22, мощность 1808 Вт, размер 500х800 мм</t>
  </si>
  <si>
    <t>ФССЦ-2001, 18.5.10.06-0150, приказ Минстроя России №1039/пр от 30.12.2016г.</t>
  </si>
  <si>
    <t>4</t>
  </si>
  <si>
    <t>18.5.10.06-0153</t>
  </si>
  <si>
    <t>Радиаторы стальные панельные марка «Purmo», тип C22, мощность 2260 Вт, размер 500х1000 мм</t>
  </si>
  <si>
    <t>ФССЦ-2001, 18.5.10.06-0153, приказ Минстроя России №1039/пр от 30.12.2016г.</t>
  </si>
  <si>
    <t>5</t>
  </si>
  <si>
    <t>м11-02-001-01</t>
  </si>
  <si>
    <t>Прибор, устанавливаемый на резьбовых соединениях, масса до 1,5 кг</t>
  </si>
  <si>
    <t>ШТ</t>
  </si>
  <si>
    <t>ФЕРм-2001, м11-02-001-01, приказ Минстроя России №1039/пр от 30.12.2016г.</t>
  </si>
  <si>
    <t>Монтажные работы</t>
  </si>
  <si>
    <t>Автоматика  ( кроме микропроцессорной техники ) -  (при устройстве средств посадки самолетов : НР=95%, СП=55% - {АВИА}=1)</t>
  </si>
  <si>
    <t>мФЕР-11</t>
  </si>
  <si>
    <t>6</t>
  </si>
  <si>
    <t>18.1.06.04-0003</t>
  </si>
  <si>
    <t>Клапан "Danfoss", марка RLV-15 прямой</t>
  </si>
  <si>
    <t>ФССЦ-2001, 18.1.06.04-0003, приказ Минстроя России №1039/пр от 30.12.2016г.</t>
  </si>
  <si>
    <t>7</t>
  </si>
  <si>
    <t>8</t>
  </si>
  <si>
    <t>18.5.10.08-0001</t>
  </si>
  <si>
    <t>Головка термостатическая с выносным датчиком для автоматического регулирования расхода теплоносителя через отопительный прибор</t>
  </si>
  <si>
    <t>ФССЦ-2001, 18.5.10.08-0001, приказ Минстроя России №1039/пр от 30.12.2016г.</t>
  </si>
  <si>
    <t>9</t>
  </si>
  <si>
    <t>16-03-001-04</t>
  </si>
  <si>
    <t>Прокладка трубопроводов отопления при коллекторной системе из многослойных металлополимерных труб диаметром до 15 мм</t>
  </si>
  <si>
    <t>100 м</t>
  </si>
  <si>
    <t>ФЕР-2001, 16-03-001-04, приказ Минстроя России №1039/пр от 30.12.2016г.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</si>
  <si>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</si>
  <si>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</si>
  <si>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</si>
  <si>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Трубопроводы внутренние</t>
  </si>
  <si>
    <t>ФЕР-16</t>
  </si>
  <si>
    <t>Поправка: МР 81/пр п.8.7.1</t>
  </si>
  <si>
    <t>9,1</t>
  </si>
  <si>
    <t>18.5.08.13-0011</t>
  </si>
  <si>
    <t>Трубки защитные гофрированные</t>
  </si>
  <si>
    <t>м</t>
  </si>
  <si>
    <t>ФССЦ-2001, 18.5.08.13-0011, приказ Минстроя России №1039/пр от 30.12.2016г.</t>
  </si>
  <si>
    <t>10</t>
  </si>
  <si>
    <t>цена поставщика</t>
  </si>
  <si>
    <t>Металлопластиковая труба Unipipe Uponor D16 Арт.1084909</t>
  </si>
  <si>
    <t>Материалы, изделия и конструкции</t>
  </si>
  <si>
    <t>материалы (03)</t>
  </si>
  <si>
    <t>[92,5 /  9,7] +  2% Заг.скл</t>
  </si>
  <si>
    <t>11</t>
  </si>
  <si>
    <t>16-03-001-05</t>
  </si>
  <si>
    <t>Прокладка трубопроводов отопления при коллекторной системе из многослойных металлополимерных труб диаметром 20 мм</t>
  </si>
  <si>
    <t>ФЕР-2001, 16-03-001-05, приказ Минстроя России №1039/пр от 30.12.2016г.</t>
  </si>
  <si>
    <t>11,1</t>
  </si>
  <si>
    <t>12</t>
  </si>
  <si>
    <t>Металлопластиковая труба Unipipe Uponor D20 Арт.1084910</t>
  </si>
  <si>
    <t>[104 /  9,7] +  2% Заг.скл</t>
  </si>
  <si>
    <t>13</t>
  </si>
  <si>
    <t>16-03-001-06</t>
  </si>
  <si>
    <t>Прокладка трубопроводов отопления при коллекторной системе из многослойных металлополимерных труб диаметром 25 мм</t>
  </si>
  <si>
    <t>ФЕР-2001, 16-03-001-06, приказ Минстроя России №1039/пр от 30.12.2016г.</t>
  </si>
  <si>
    <t>13,1</t>
  </si>
  <si>
    <t>14</t>
  </si>
  <si>
    <t>Металлопластиковая труба Unipipe Uponor D25 Арт.1084911</t>
  </si>
  <si>
    <t>[181 /  9,7] +  2% Заг.скл</t>
  </si>
  <si>
    <t>15</t>
  </si>
  <si>
    <t>16-03-001-07</t>
  </si>
  <si>
    <t>Прокладка трубопроводов отопления при коллекторной системе из многослойных металлополимерных труб диаметром 32 мм</t>
  </si>
  <si>
    <t>ФЕР-2001, 16-03-001-07, приказ Минстроя России №886/пр от 15.06.2017</t>
  </si>
  <si>
    <t>15,1</t>
  </si>
  <si>
    <t>16</t>
  </si>
  <si>
    <t>Металлопластиковая труба Unipipe Uponor D32 Арт.1084912</t>
  </si>
  <si>
    <t>[378 /  9,7] +  2% Заг.скл</t>
  </si>
  <si>
    <t>17</t>
  </si>
  <si>
    <t>Тройник Uponor S-Press D 16x16x16 Арт.1022718</t>
  </si>
  <si>
    <t>[299 /  9,7] +  2% Заг.скл</t>
  </si>
  <si>
    <t>18</t>
  </si>
  <si>
    <t>Тройник Uponor S-Press D 20x16x16 Арт.1022723</t>
  </si>
  <si>
    <t>[397,5 /  9,7] +  2% Заг.скл</t>
  </si>
  <si>
    <t>19</t>
  </si>
  <si>
    <t>Тройник Uponor S-Press D 20x16x20 Арт.1022724</t>
  </si>
  <si>
    <t>20</t>
  </si>
  <si>
    <t>Тройник Uponor S-Press D 25х16х25  Арт.1022729</t>
  </si>
  <si>
    <t>[641,5 /  9,7] +  2% Заг.скл</t>
  </si>
  <si>
    <t>21</t>
  </si>
  <si>
    <t>Тройник Uponor S-Press D 25х16х20  Арт.1022728</t>
  </si>
  <si>
    <t>22</t>
  </si>
  <si>
    <t>Тройник Uponor S-Press D 20x25х20  Арт.1022726</t>
  </si>
  <si>
    <t>23</t>
  </si>
  <si>
    <t>Тройник Uponor S-Press D 32х32х32  Арт.1022721</t>
  </si>
  <si>
    <t>[580,5 /  9,7] +  2% Заг.скл</t>
  </si>
  <si>
    <t>24</t>
  </si>
  <si>
    <t>Тройник Uponor S-Press D 32хR 1/2х32  Арт.1015088</t>
  </si>
  <si>
    <t>[1 060,5 /  9,7] +  2% Заг.скл</t>
  </si>
  <si>
    <t>25</t>
  </si>
  <si>
    <t>Отвод  Uponor S-Press D 16 Арт.1022714</t>
  </si>
  <si>
    <t>[214 /  9,7] +  2% Заг.скл</t>
  </si>
  <si>
    <t>26</t>
  </si>
  <si>
    <t>Отвод  Uponor S-Press D 20  Арт.1022715</t>
  </si>
  <si>
    <t>[289,5 /  9,7] +  2% Заг.скл</t>
  </si>
  <si>
    <t>27</t>
  </si>
  <si>
    <t>Отвод  Uponor S-Press D 25 Арт.1022716</t>
  </si>
  <si>
    <t>[533,5 /  9,7] +  2% Заг.скл</t>
  </si>
  <si>
    <t>28</t>
  </si>
  <si>
    <t>Отвод  Uponor S-Press D 32 Арт.1022717</t>
  </si>
  <si>
    <t>[474,5 /  9,7] +  2% Заг.скл</t>
  </si>
  <si>
    <t>29</t>
  </si>
  <si>
    <t>Муфта соединительная равнопроходная  Uponor S-Press D 16 Арт.1022736</t>
  </si>
  <si>
    <t>30</t>
  </si>
  <si>
    <t>Муфта соединительная равнопроходная  Uponor S-Press D 20 Арт.1022737</t>
  </si>
  <si>
    <t>[265 /  9,7] +  2% Заг.скл</t>
  </si>
  <si>
    <t>31</t>
  </si>
  <si>
    <t>Муфта соединительная равнопроходная  Uponor S-Press D 25 Арт.1022738</t>
  </si>
  <si>
    <t>[425,5 /  9,7] +  2% Заг.скл</t>
  </si>
  <si>
    <t>32</t>
  </si>
  <si>
    <t>Муфта соединительная равнопроходная  Uponor S-Press D 32 Арт.1022739</t>
  </si>
  <si>
    <t>[392,5 /  9,7] +  2% Заг.скл</t>
  </si>
  <si>
    <t>33</t>
  </si>
  <si>
    <t>Муфта соединительная переходная Uponor S-Press D 20-16  Арт.1022740</t>
  </si>
  <si>
    <t>34</t>
  </si>
  <si>
    <t>Муфта соединительная переходная Uponor S-Press D 32-25  Арт.1022743</t>
  </si>
  <si>
    <t>[654,5 /  9,7] +  2% Заг.скл</t>
  </si>
  <si>
    <t>35</t>
  </si>
  <si>
    <t>Переходник Uponor S-Press D 32хНР 1   Арт.1014610</t>
  </si>
  <si>
    <t>[886,5 /  9,7] +  2% Заг.скл</t>
  </si>
  <si>
    <t>36</t>
  </si>
  <si>
    <t>Переходник Uponor S-Press D 25хНР 3/4   Арт.1014589</t>
  </si>
  <si>
    <t>[688,5 /  9,7] +  2% Заг.скл</t>
  </si>
  <si>
    <t>37</t>
  </si>
  <si>
    <t>Клипса белая Uponor  D 16  Арт.1013142</t>
  </si>
  <si>
    <t>[74,5 /  9,7] +  2% Заг.скл</t>
  </si>
  <si>
    <t>38</t>
  </si>
  <si>
    <t>Клипса белая Uponor  D 20  Арт.1013144</t>
  </si>
  <si>
    <t>[90 /  9,7] +  2% Заг.скл</t>
  </si>
  <si>
    <t>39</t>
  </si>
  <si>
    <t>Клипса белая Uponor  D 25  Арт.1013145</t>
  </si>
  <si>
    <t>[93,5 /  9,7] +  2% Заг.скл</t>
  </si>
  <si>
    <t>40</t>
  </si>
  <si>
    <t>Клипса белая Uponor  D 32  Арт.1013146</t>
  </si>
  <si>
    <t>[180 /  9,7] +  2% Заг.скл</t>
  </si>
  <si>
    <t>41</t>
  </si>
  <si>
    <t>18.1.09.06-0054</t>
  </si>
  <si>
    <t>Кран шаровый муфтовый 11Б41п для воды, давлением 1,6 МПа (16 кгс/см2), диаметром 32 мм</t>
  </si>
  <si>
    <t>ФССЦ-2001, 18.1.09.06-0054, приказ Минстроя России №1039/пр от 30.12.2016г.</t>
  </si>
  <si>
    <t>42</t>
  </si>
  <si>
    <t>18.1.09.08-0002</t>
  </si>
  <si>
    <t>Кран шаровой В-В размером 1/2"</t>
  </si>
  <si>
    <t>ФССЦ-2001, 18.1.09.08-0002, приказ Минстроя России №1039/пр от 30.12.2016г.</t>
  </si>
  <si>
    <t>43</t>
  </si>
  <si>
    <t>18.1.09.08-0041</t>
  </si>
  <si>
    <t>Кран шаровой полнопроходной с внутренней резьбой, спускным элементом и заглушкой "Danfoss" UNI ISO 228, диаметром 15 мм</t>
  </si>
  <si>
    <t>ФССЦ-2001, 18.1.09.08-0041, приказ Минстроя России №1039/пр от 30.12.2016г.</t>
  </si>
  <si>
    <t>44</t>
  </si>
  <si>
    <t>16-07-005-01</t>
  </si>
  <si>
    <t>Гидравлическое испытание трубопроводов систем отопления, водопровода и горячего водоснабжения диаметром до 50 мм</t>
  </si>
  <si>
    <t>ФЕР-2001, 16-07-005-01, приказ Минстроя России №1039/пр от 30.12.2016г.</t>
  </si>
  <si>
    <t>45</t>
  </si>
  <si>
    <t>16-07-003-04</t>
  </si>
  <si>
    <t>Врезка в действующие внутренние сети трубопроводов отопления и водоснабжения диаметром 32 мм</t>
  </si>
  <si>
    <t>ФЕР-2001, 16-07-003-04, приказ Минстроя России №1039/пр от 30.12.2016г.</t>
  </si>
  <si>
    <t>46</t>
  </si>
  <si>
    <t>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</si>
  <si>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</si>
  <si>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</si>
  <si>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ФЕР-2001, 26-01-017-01, приказ Минстроя России №1039/пр от 30.12.2016г.</t>
  </si>
  <si>
    <t>Теплоизоляционные работы</t>
  </si>
  <si>
    <t>ФЕР-26</t>
  </si>
  <si>
    <t>47</t>
  </si>
  <si>
    <t>12.2.07.04-0017</t>
  </si>
  <si>
    <t>Трубки высокотемпературные из вспененного каучука K-FLEX ECO, толщиной 13 мм, диаметром 18 мм</t>
  </si>
  <si>
    <t>ФССЦ-2001, 12.2.07.04-0017, приказ Минстроя России №1039/пр от 30.12.2016г.</t>
  </si>
  <si>
    <t>48</t>
  </si>
  <si>
    <t>12.2.07.04-0018</t>
  </si>
  <si>
    <t>Трубки высокотемпературные из вспененного каучука K-FLEX ECO, толщиной 13 мм, диаметром 22 мм</t>
  </si>
  <si>
    <t>ФССЦ-2001, 12.2.07.04-0018, приказ Минстроя России №1039/пр от 30.12.2016г.</t>
  </si>
  <si>
    <t>49</t>
  </si>
  <si>
    <t>12.2.07.04-0019</t>
  </si>
  <si>
    <t>Трубки высокотемпературные из вспененного каучука K-FLEX ECO, толщиной 13 мм, диаметром 28 мм</t>
  </si>
  <si>
    <t>ФССЦ-2001, 12.2.07.04-0019, приказ Минстроя России №1039/пр от 30.12.2016г.</t>
  </si>
  <si>
    <t>50</t>
  </si>
  <si>
    <t>12.2.07.04-0020</t>
  </si>
  <si>
    <t>Трубки высокотемпературные из вспененного каучука K-FLEX ECO, толщиной 13 мм, диаметром 35 мм</t>
  </si>
  <si>
    <t>ФССЦ-2001, 12.2.07.04-0020, приказ Минстроя России №1039/пр от 30.12.2016г.</t>
  </si>
  <si>
    <t>51</t>
  </si>
  <si>
    <t>18-02-004-01</t>
  </si>
  <si>
    <t>Монтаж водонагревателей электрических накопительных (емкостных) объемом до 50 л</t>
  </si>
  <si>
    <t>ФЕР-2001, 18-02-004-01, приказ Минстроя России №886/пр от 15.06.2017</t>
  </si>
  <si>
    <t>51,1</t>
  </si>
  <si>
    <t>24.3.03.13-0301</t>
  </si>
  <si>
    <t>Трубы гладкие одностенные легкие из ПНД, диаметром 16 мм</t>
  </si>
  <si>
    <t>ФССЦ-2001, 24.3.03.13-0301, приказ Минстроя России №1039/пр от 30.12.2016г.</t>
  </si>
  <si>
    <t>52</t>
  </si>
  <si>
    <t>Настенный электрический водогрейный котел Logamax E213-10 Buderus Арт. 7738500315</t>
  </si>
  <si>
    <t>[63 525 / 1,2 /  3,92] +  3% Трансп +  1,2% Заг.скл</t>
  </si>
  <si>
    <t>53</t>
  </si>
  <si>
    <t>54</t>
  </si>
  <si>
    <t>Сепаратор воздуха Spirovent Air</t>
  </si>
  <si>
    <t>[9 525 / 1,2 /  3,92] +  3% Трансп +  1,2% Заг.скл</t>
  </si>
  <si>
    <t>55</t>
  </si>
  <si>
    <t>18-07-001-02</t>
  </si>
  <si>
    <t>Установка манометров с трехходовым краном</t>
  </si>
  <si>
    <t>КОМПЛ</t>
  </si>
  <si>
    <t>ФЕР-2001, 18-07-001-02, приказ Минстроя России №1039/пр от 30.12.2016г.</t>
  </si>
  <si>
    <t>56</t>
  </si>
  <si>
    <t>63.4.01.01-0003</t>
  </si>
  <si>
    <t>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</si>
  <si>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t>компл.</t>
  </si>
  <si>
    <t>ФССЦ-2001, 63.4.01.01-0003, приказ Минстроя России №1039/пр от 30.12.2016г.</t>
  </si>
  <si>
    <t>оборудование</t>
  </si>
  <si>
    <t>Оборудование по ценникам</t>
  </si>
  <si>
    <t>ОБОРУД.</t>
  </si>
  <si>
    <t>57</t>
  </si>
  <si>
    <t>18-07-001-04</t>
  </si>
  <si>
    <t>Установка термометров в оправе прямых и угловых</t>
  </si>
  <si>
    <t>ФЕР-2001, 18-07-001-04, приказ Минстроя России №1039/пр от 30.12.2016г.</t>
  </si>
  <si>
    <t>58</t>
  </si>
  <si>
    <t>63.4.05.01-0003</t>
  </si>
  <si>
    <t>Термометр биметаллический показывающий ТБП до 250 град С, с гильзой, длина штока 100 мм (класс точности 1,5)</t>
  </si>
  <si>
    <t>ФССЦ-2001, 63.4.05.01-0003, приказ Минстроя России №1039/пр от 30.12.2016г.</t>
  </si>
  <si>
    <t>59</t>
  </si>
  <si>
    <t>м12-10-001-01</t>
  </si>
  <si>
    <t>Бобышки, штуцеры на номинальное давление до 10 МПа</t>
  </si>
  <si>
    <t>100 ШТ</t>
  </si>
  <si>
    <t>ФЕРм-2001, м12-10-001-01, приказ Минстроя России №1039/пр от 30.12.2016г.</t>
  </si>
  <si>
    <t>Технологические трубопроводы</t>
  </si>
  <si>
    <t>мФЕР-12</t>
  </si>
  <si>
    <t>59,1</t>
  </si>
  <si>
    <t>26.1.01.07-0002</t>
  </si>
  <si>
    <t>Бобышки скошенные</t>
  </si>
  <si>
    <t>ФССЦ-2001, 26.1.01.07-0002, приказ Минстроя России №1039/пр от 30.12.2016г.</t>
  </si>
  <si>
    <t>59,2</t>
  </si>
  <si>
    <t>24.3.05.19-0001</t>
  </si>
  <si>
    <t>Пробки П-М27х2</t>
  </si>
  <si>
    <t>ФССЦ-2001, 24.3.05.19-0001, приказ Минстроя России №1039/пр от 30.12.2016г.</t>
  </si>
  <si>
    <t>60</t>
  </si>
  <si>
    <t>Разъемное соединение американка с накидной гайкой D=20</t>
  </si>
  <si>
    <t>[636,5 /  9,7] +  2% Заг.скл</t>
  </si>
  <si>
    <t>61</t>
  </si>
  <si>
    <t>Разъемное соединение американка с накидной гайкой D=32</t>
  </si>
  <si>
    <t>[974,5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</si>
  <si>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</si>
  <si>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</si>
  <si>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</si>
  <si>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</si>
  <si>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</si>
  <si>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</si>
  <si>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</si>
  <si>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</si>
  <si>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</si>
  <si>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</si>
  <si>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</si>
  <si>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</si>
  <si>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</si>
  <si>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</si>
  <si>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</si>
  <si>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</si>
  <si>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</si>
  <si>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</si>
  <si>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</si>
  <si>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</si>
  <si>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</si>
  <si>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</si>
  <si>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</si>
  <si>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</si>
  <si>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</si>
  <si>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</si>
  <si>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</si>
  <si>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</si>
  <si>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</si>
  <si>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</si>
  <si>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</si>
  <si>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</si>
  <si>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</si>
  <si>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</si>
  <si>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</si>
  <si>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</si>
  <si>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</si>
  <si>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</si>
  <si>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</si>
  <si>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</si>
  <si>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</si>
  <si>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</si>
  <si>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</si>
  <si>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</si>
  <si>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</si>
  <si>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</si>
  <si>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</si>
  <si>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</si>
  <si>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</si>
  <si>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</si>
  <si>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</si>
  <si>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</si>
  <si>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2.Вентиляция</t>
  </si>
  <si>
    <t>62</t>
  </si>
  <si>
    <t>20-03-002-01</t>
  </si>
  <si>
    <t>Установка вентиляторов осевых массой до 0,025 т</t>
  </si>
  <si>
    <t>ФЕР-2001, 20-03-002-01, приказ Минстроя России №1039/пр от 30.12.2016г.</t>
  </si>
  <si>
    <t>Вентиляция и кондиционирование</t>
  </si>
  <si>
    <t>ФЕР-20</t>
  </si>
  <si>
    <t>63</t>
  </si>
  <si>
    <t>Вентилятор бытовой Silent 100</t>
  </si>
  <si>
    <t>[2 331,1 / 1,2 /  3,92] +  3% Трансп +  1,2% Заг.скл</t>
  </si>
  <si>
    <t>64</t>
  </si>
  <si>
    <t>Вентилятор бытовой Silent 300</t>
  </si>
  <si>
    <t>[4 626,92 / 1,2 /  3,92] +  3% Трансп +  1,2% Заг.скл</t>
  </si>
  <si>
    <t>65</t>
  </si>
  <si>
    <t>20-01-001-01</t>
  </si>
  <si>
    <t>Прокладка воздуховодов из листовой, оцинкованной стали и алюминия класса Н (нормальные) толщиной 0,5 мм, диаметром до 200 мм</t>
  </si>
  <si>
    <t>100 м2</t>
  </si>
  <si>
    <t>ФЕР-2001, 20-01-001-01, приказ Минстроя России №1039/пр от 30.12.2016г.</t>
  </si>
  <si>
    <t>)*1,25)*1,05</t>
  </si>
  <si>
    <t>)*1,15)*1,05</t>
  </si>
  <si>
    <t>Поправка: МР 81/пр п.8.7.1  Поправка: Сб. 20, ОП, п.1.20.19</t>
  </si>
  <si>
    <t>66</t>
  </si>
  <si>
    <t>19.1.01.02-0001</t>
  </si>
  <si>
    <t>Воздуховоды из листовой стали толщиной 0,5 мм, диаметром до 200 мм</t>
  </si>
  <si>
    <t>м2</t>
  </si>
  <si>
    <t>ФССЦ-2001, 19.1.01.02-0001, приказ Минстроя России №1039/пр от 30.12.2016г.</t>
  </si>
  <si>
    <t>67</t>
  </si>
  <si>
    <t>Отвод 90 D 100 (1 шт =0,2 м2)</t>
  </si>
  <si>
    <t>[168 / 1,2 /  9,7] +  2% Заг.скл</t>
  </si>
  <si>
    <t>68</t>
  </si>
  <si>
    <t>Отвод 90 D 160 (1 шт =0,3 м2)</t>
  </si>
  <si>
    <t>[266 / 1,2 /  9,7] +  2% Заг.скл</t>
  </si>
  <si>
    <t>69</t>
  </si>
  <si>
    <t>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</si>
  <si>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</si>
  <si>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м3</t>
  </si>
  <si>
    <t>ФЕР-2001, 26-01-011-01, приказ Минстроя России №1039/пр от 30.12.2016г.</t>
  </si>
  <si>
    <t>70</t>
  </si>
  <si>
    <t>12.2.03.02-0024</t>
  </si>
  <si>
    <t>Вата минеральная «ISOVER» Сауна-50</t>
  </si>
  <si>
    <t>ФССЦ-2001, 12.2.03.02-0024, приказ Минстроя России №1039/пр от 30.12.2016г.</t>
  </si>
  <si>
    <t>71</t>
  </si>
  <si>
    <t>20-02-012-01</t>
  </si>
  <si>
    <t>Установка дефлекторов диаметром патрубка 280 мм</t>
  </si>
  <si>
    <t>ФЕР-2001, 20-02-012-01, приказ Минстроя России №1039/пр от 30.12.2016г.</t>
  </si>
  <si>
    <t>72</t>
  </si>
  <si>
    <t>Изолированный вентиляционный выход Арт. 741687</t>
  </si>
  <si>
    <t>[10 074 / 1,2 /  9,7] +  2% Заг.скл</t>
  </si>
  <si>
    <t>73</t>
  </si>
  <si>
    <t>Проходной элемент для фальцевой т готовой скатной битумной кровли</t>
  </si>
  <si>
    <t>[5 804 / 1,2 /  9,7] +  2% Заг.скл</t>
  </si>
  <si>
    <t>74</t>
  </si>
  <si>
    <t>20-02-002-01</t>
  </si>
  <si>
    <t>Установка решеток жалюзийных площадью в свету до 0,5 м2</t>
  </si>
  <si>
    <t>ФЕР-2001, 20-02-002-01, приказ Минстроя России №1039/пр от 30.12.2016г.</t>
  </si>
  <si>
    <t>75</t>
  </si>
  <si>
    <t>19.2.03.02-0041</t>
  </si>
  <si>
    <t>Решетки вентиляционные алюминиевые "АРКТОС" типа АДН, размером 300х300 мм</t>
  </si>
  <si>
    <t>ФССЦ-2001, 19.2.03.02-0041, приказ Минстроя России №1039/пр от 30.12.2016г.</t>
  </si>
  <si>
    <t>76</t>
  </si>
  <si>
    <t>20-02-002-03</t>
  </si>
  <si>
    <t>Установка решеток жалюзийных площадью в свету до 1,5 м2</t>
  </si>
  <si>
    <t>ФЕР-2001, 20-02-002-03, приказ Минстроя России №1039/пр от 30.12.2016г.</t>
  </si>
  <si>
    <t>77</t>
  </si>
  <si>
    <t>Опорный профиль решетки из ABS-пластика</t>
  </si>
  <si>
    <t>[900 / 1,2 /  9,7] +  2% Заг.скл</t>
  </si>
  <si>
    <t>78</t>
  </si>
  <si>
    <t>Модуль решетки перелива из ABS-пластика 35/245 мм</t>
  </si>
  <si>
    <t>[3 452 / 1,2 /  9,7] +  2% Заг.скл</t>
  </si>
  <si>
    <t>Новый подраздел</t>
  </si>
  <si>
    <t>П1</t>
  </si>
  <si>
    <t>79</t>
  </si>
  <si>
    <t>м37-01-014-01</t>
  </si>
  <si>
    <t>Монтаж машин и механизмов в помещении, масса машин и механизмов 0,03 т</t>
  </si>
  <si>
    <t>ФЕРм-2001, м37-01-014-01, приказ Минстроя России №1039/пр от 30.12.2016г.</t>
  </si>
  <si>
    <t>Оборудование общего назначения</t>
  </si>
  <si>
    <t>мФЕР-37</t>
  </si>
  <si>
    <t>80</t>
  </si>
  <si>
    <t>Приточная установка Колибри-500 EC</t>
  </si>
  <si>
    <t>[127 000 / 1,2 /  3,92] +  3% Трансп +  1,2% Заг.скл</t>
  </si>
  <si>
    <t>81</t>
  </si>
  <si>
    <t>20-02-014-02</t>
  </si>
  <si>
    <t>Установка шумоглушителей вентиляционных трубчатых круглого сечения типа ГТК 1-2, диаметр обечайки 200 мм</t>
  </si>
  <si>
    <t>ФЕР-2001, 20-02-014-02, приказ Минстроя России №1039/пр от 30.12.2016г.</t>
  </si>
  <si>
    <t>81,1</t>
  </si>
  <si>
    <t>19.4.02.04-0006</t>
  </si>
  <si>
    <t>Шумоглушители для круглых воздуховодов марки CSA-160/900 АРКТОС</t>
  </si>
  <si>
    <t>ФССЦ-2001, 19.4.02.04-0006, приказ Минстроя России №1039/пр от 30.12.2016г.</t>
  </si>
  <si>
    <t>82</t>
  </si>
  <si>
    <t>82,1</t>
  </si>
  <si>
    <t>19.1.01.05-0002</t>
  </si>
  <si>
    <t>Воздуховоды типа SONODUCT (POLAR BEAR) звукопоглощающие теплоизолированные гибкие диаметром 127 мм</t>
  </si>
  <si>
    <t>ФССЦ-2001, 19.1.01.05-0002, приказ Минстроя России №1039/пр от 30.12.2016г.</t>
  </si>
  <si>
    <t>83</t>
  </si>
  <si>
    <t>20-02-001-08</t>
  </si>
  <si>
    <t>Установка воздухораспределителей, предназначенных для подачи воздуха в верхнюю зону, массой до 10 кг</t>
  </si>
  <si>
    <t>ФЕР-2001, 20-02-001-08, приказ Минстроя России №1039/пр от 30.12.2016г.</t>
  </si>
  <si>
    <t>84</t>
  </si>
  <si>
    <t>Приточный диффузор VS 125M (POLAR BEAR)</t>
  </si>
  <si>
    <t>[401 / 1,2 /  9,7] +  2% Заг.скл</t>
  </si>
  <si>
    <t>85</t>
  </si>
  <si>
    <t>85,1</t>
  </si>
  <si>
    <t>19.1.01.03-0071</t>
  </si>
  <si>
    <t>Воздуховоды из оцинкованной стали толщиной 0,5 мм, диаметром до 200 мм</t>
  </si>
  <si>
    <t>ФССЦ-2001, 19.1.01.03-0071, приказ Минстроя России №1039/пр от 30.12.2016г.</t>
  </si>
  <si>
    <t>86</t>
  </si>
  <si>
    <t>Воздушный клапан для круглых воздуховодов КВК 125Р (дроссель)</t>
  </si>
  <si>
    <t>[561,75 / 1,2 /  9,7] +  2% Заг.скл</t>
  </si>
  <si>
    <t>87</t>
  </si>
  <si>
    <t>87,1</t>
  </si>
  <si>
    <t>04.3.01.09-0001</t>
  </si>
  <si>
    <t>Раствор готовый кладочный тяжелый цементный</t>
  </si>
  <si>
    <t>ФССЦ-2001, 04.3.01.09-0001, приказ Минстроя России №1039/пр от 30.12.2016г.</t>
  </si>
  <si>
    <t>87,2</t>
  </si>
  <si>
    <t>19.2.03.02-0133</t>
  </si>
  <si>
    <t>Решетки вентиляционные алюминиевые "АРКТОС" типа АРН размером 200х200 мм</t>
  </si>
  <si>
    <t>ФССЦ-2001, 19.2.03.02-0133, приказ Минстроя России №1039/пр от 30.12.2016г.</t>
  </si>
  <si>
    <t>88</t>
  </si>
  <si>
    <t>26-01-054-01</t>
  </si>
  <si>
    <t>Обертывание поверхности изоляции рулонными материалами насухо с проклейкой швов</t>
  </si>
  <si>
    <t>ФЕР-2001, 26-01-054-01, приказ Минстроя России №1039/пр от 30.12.2016г.</t>
  </si>
  <si>
    <t>88,1</t>
  </si>
  <si>
    <t>12.2.07.01-0112</t>
  </si>
  <si>
    <t>Рулоны из вспененного каучука K-FLEX ENERGO STANDARD, толщиной 10 мм, самоклеящиеся</t>
  </si>
  <si>
    <t>ФССЦ-2001, 12.2.07.01-0112, приказ Минстроя России №1039/пр от 30.12.2016г.</t>
  </si>
  <si>
    <t>88,2</t>
  </si>
  <si>
    <t>12.2.07.01-0116</t>
  </si>
  <si>
    <t>Рулоны из вспененного каучука K-FLEX ENERGO STANDARD, толщиной 19 мм, самоклеящиеся</t>
  </si>
  <si>
    <t>ФССЦ-2001, 12.2.07.01-0116, приказ Минстроя России №1039/пр от 30.12.2016г.</t>
  </si>
  <si>
    <t>88,3</t>
  </si>
  <si>
    <t>01.2.01.02-0031</t>
  </si>
  <si>
    <t>Битумы нефтяные строительные изоляционные БНИ-IV-3, БНИ- IV, БНИ-V</t>
  </si>
  <si>
    <t>т</t>
  </si>
  <si>
    <t>ФССЦ-2001, 01.2.01.02-0031, приказ Минстроя России №1039/пр от 30.12.2016г.</t>
  </si>
  <si>
    <t>88,4</t>
  </si>
  <si>
    <t>01.2.03.03-0107</t>
  </si>
  <si>
    <t>Мастика клеящая морозостойкая битумно-масляная МБ-50</t>
  </si>
  <si>
    <t>ФССЦ-2001, 01.2.03.03-0107, приказ Минстроя России №1039/пр от 30.12.2016г.</t>
  </si>
  <si>
    <t>В1</t>
  </si>
  <si>
    <t>89</t>
  </si>
  <si>
    <t>90</t>
  </si>
  <si>
    <t>Канальный вентилятор Soler Palau TD-500/150-160</t>
  </si>
  <si>
    <t>[12 154,24 / 1,2 /  3,92] +  3% Трансп +  1,2% Заг.скл</t>
  </si>
  <si>
    <t>91</t>
  </si>
  <si>
    <t>м08-03-591-06</t>
  </si>
  <si>
    <t>Переключатель неутопленного типа при открытой проводке</t>
  </si>
  <si>
    <t>ФЕРм-2001, м08-03-591-06,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</si>
  <si>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</si>
  <si>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</si>
  <si>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92</t>
  </si>
  <si>
    <t>Reb-1 электронный регулятор скорости</t>
  </si>
  <si>
    <t>[4 085 / 1,2 /  9,7] +  2% Заг.скл</t>
  </si>
  <si>
    <t>93</t>
  </si>
  <si>
    <t>93,1</t>
  </si>
  <si>
    <t>94</t>
  </si>
  <si>
    <t>94,1</t>
  </si>
  <si>
    <t>95</t>
  </si>
  <si>
    <t>96</t>
  </si>
  <si>
    <t>97</t>
  </si>
  <si>
    <t>97,1</t>
  </si>
  <si>
    <t>97,2</t>
  </si>
  <si>
    <t>97,3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</si>
  <si>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</si>
  <si>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</si>
  <si>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</si>
  <si>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</si>
  <si>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</si>
  <si>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</si>
  <si>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</si>
  <si>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</si>
  <si>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</si>
  <si>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</si>
  <si>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</si>
  <si>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</si>
  <si>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</si>
  <si>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</si>
  <si>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</si>
  <si>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</si>
  <si>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</si>
  <si>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</si>
  <si>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</si>
  <si>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</si>
  <si>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</si>
  <si>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</si>
  <si>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</si>
  <si>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</si>
  <si>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</si>
  <si>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</si>
  <si>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</si>
  <si>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</si>
  <si>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</si>
  <si>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</si>
  <si>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</si>
  <si>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</si>
  <si>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</si>
  <si>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</si>
  <si>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</si>
  <si>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</si>
  <si>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</si>
  <si>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</si>
  <si>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</si>
  <si>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</si>
  <si>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</si>
  <si>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</si>
  <si>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</si>
  <si>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</si>
  <si>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</si>
  <si>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</si>
  <si>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</si>
  <si>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</si>
  <si>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</si>
  <si>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</si>
  <si>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</si>
  <si>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</si>
  <si>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</si>
  <si>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</si>
  <si>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</si>
  <si>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</si>
  <si>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</si>
  <si>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</si>
  <si>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</si>
  <si>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</si>
  <si>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</si>
  <si>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</si>
  <si>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</si>
  <si>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</si>
  <si>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</si>
  <si>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</si>
  <si>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</si>
  <si>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</si>
  <si>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</si>
  <si>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</si>
  <si>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</si>
  <si>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</si>
  <si>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</si>
  <si>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</si>
  <si>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</si>
  <si>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</si>
  <si>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</si>
  <si>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</si>
  <si>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</si>
  <si>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</si>
  <si>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</si>
  <si>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</si>
  <si>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</si>
  <si>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</si>
  <si>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</si>
  <si>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</si>
  <si>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</si>
  <si>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</si>
  <si>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</si>
  <si>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</si>
  <si>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</si>
  <si>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1-100-34</t>
  </si>
  <si>
    <t>Рабочий среднего разряда 3.4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</si>
  <si>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</si>
  <si>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</si>
  <si>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</si>
  <si>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</si>
  <si>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</si>
  <si>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</si>
  <si>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</si>
  <si>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</si>
  <si>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</si>
  <si>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</si>
  <si>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91.10.09-011</t>
  </si>
  <si>
    <t>ФСЭМ-2001, 91.10.09-011, приказ Минстроя России №1039/пр от 30.12.2016г.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</si>
  <si>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</si>
  <si>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</si>
  <si>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</si>
  <si>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</si>
  <si>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01.3.05.38-0031</t>
  </si>
  <si>
    <t>ФССЦ-2001, 01.3.05.38-0031, приказ Минстроя России №1039/пр от 30.12.2016г.</t>
  </si>
  <si>
    <t>Водный раствор нитрата и карбоната</t>
  </si>
  <si>
    <t>01.7.03.01-0001</t>
  </si>
  <si>
    <t>ФССЦ-2001, 01.7.03.01-0001, приказ Минстроя России №1039/пр от 30.12.2016г.</t>
  </si>
  <si>
    <t>Вода</t>
  </si>
  <si>
    <t>18.5.08.05-0031</t>
  </si>
  <si>
    <t>ФССЦ-2001, 18.5.08.05-0031, приказ Минстроя России №1039/пр от 30.12.2016г.</t>
  </si>
  <si>
    <t>Кронштейны для радиаторов стальных спаренных марки КР1-РС</t>
  </si>
  <si>
    <t>1-100-42</t>
  </si>
  <si>
    <t>Рабочий среднего разряда 4.2</t>
  </si>
  <si>
    <t>01.1.02.08-0031</t>
  </si>
  <si>
    <t>ФССЦ-2001, 01.1.02.08-0031, приказ Минстроя России №1039/пр от 30.12.2016г.</t>
  </si>
  <si>
    <t>Прокладки паронитовые</t>
  </si>
  <si>
    <t>999-9950</t>
  </si>
  <si>
    <t>Вспомогательные ненормируемые материалы (2% от ОЗП)</t>
  </si>
  <si>
    <t>РУБ</t>
  </si>
  <si>
    <t>1-100-41</t>
  </si>
  <si>
    <t>Рабочий среднего разряда 4.1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</si>
  <si>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</si>
  <si>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</si>
  <si>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</si>
  <si>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03.1.02.03-0015</t>
  </si>
  <si>
    <t>ФССЦ-2001, 03.1.02.03-0015, приказ Минстроя России №1039/пр от 30.12.2016г.</t>
  </si>
  <si>
    <t>Известь строительная негашеная хлорная, марки А</t>
  </si>
  <si>
    <t>1-100-40</t>
  </si>
  <si>
    <t>Рабочий среднего разряда 4</t>
  </si>
  <si>
    <t>1-100-53</t>
  </si>
  <si>
    <t>Рабочий среднего разряда 5.3</t>
  </si>
  <si>
    <t>01.7.07.29-0101</t>
  </si>
  <si>
    <t>ФССЦ-2001, 01.7.07.29-0101, приказ Минстроя России №1039/пр от 30.12.2016г.</t>
  </si>
  <si>
    <t>Очес льняной</t>
  </si>
  <si>
    <t>14.4.02.04-0141</t>
  </si>
  <si>
    <t>ФССЦ-2001, 14.4.02.04-0141, приказ Минстроя России №1039/пр от 30.12.2016г.</t>
  </si>
  <si>
    <t>Краски масляные земляные марки МА-0115 мумия, сурик железный</t>
  </si>
  <si>
    <t>14.5.05.01-0012</t>
  </si>
  <si>
    <t>ФССЦ-2001, 14.5.05.01-0012, приказ Минстроя России №1039/пр от 30.12.2016г.</t>
  </si>
  <si>
    <t>Олифа комбинированная, марки К-3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</si>
  <si>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</si>
  <si>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</si>
  <si>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</si>
  <si>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</si>
  <si>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</si>
  <si>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</si>
  <si>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01.3.02.03-0001</t>
  </si>
  <si>
    <t>ФССЦ-2001, 01.3.02.03-0001, приказ Минстроя России №1039/пр от 30.12.2016г.</t>
  </si>
  <si>
    <t>Ацетилен газообразный технический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</si>
  <si>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</si>
  <si>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</si>
  <si>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</si>
  <si>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01.7.11.07-0045</t>
  </si>
  <si>
    <t>ФССЦ-2001, 01.7.11.07-0045, приказ Минстроя России №1039/пр от 30.12.2016г.</t>
  </si>
  <si>
    <t>Электроды диаметром 5 мм Э42А</t>
  </si>
  <si>
    <t>23.3.06.02-0004</t>
  </si>
  <si>
    <t>ФССЦ-2001, 23.3.06.02-0004, приказ Минстроя России №1039/пр от 30.12.2016г.</t>
  </si>
  <si>
    <t>Трубы стальные сварные водогазопроводные с резьбой оцинкованные обыкновенные, диаметр условного прохода 32 мм, толщина стенки 3,2 мм</t>
  </si>
  <si>
    <t>91.21.22-443</t>
  </si>
  <si>
    <t>ФСЭМ-2001, 91.21.22-443, приказ Минстроя России №1039/пр от 30.12.2016г.</t>
  </si>
  <si>
    <t>Установки для изготовления бандажей, диафрагм, пряжек</t>
  </si>
  <si>
    <t>01.7.06.14-0036</t>
  </si>
  <si>
    <t>ФССЦ-2001, 01.7.06.14-0036, приказ Минстроя России №1039/пр от 30.12.2016г.</t>
  </si>
  <si>
    <t>Лента самоклеящаяся «Армофлекс» 3х50 мм</t>
  </si>
  <si>
    <t>10.1.02.02-0101</t>
  </si>
  <si>
    <t>ФССЦ-2001, 10.1.02.02-0101, приказ Минстроя России №1039/пр от 30.12.2016г.</t>
  </si>
  <si>
    <t>Листы алюминиевые марки АД1Н, толщиной 0,5 мм</t>
  </si>
  <si>
    <t>12.2.01.01-0021</t>
  </si>
  <si>
    <t>ФССЦ-2001, 12.2.01.01-0021, приказ Минстроя России №1039/пр от 30.12.2016г.</t>
  </si>
  <si>
    <t>Клипсы (зажимы)</t>
  </si>
  <si>
    <t>100 шт.</t>
  </si>
  <si>
    <t>14.1.04.01-0001</t>
  </si>
  <si>
    <t>ФССЦ-2001, 14.1.04.01-0001, приказ Минстроя России №1039/пр от 30.12.2016г.</t>
  </si>
  <si>
    <t>Клей «Армофлекс» 520</t>
  </si>
  <si>
    <t>л</t>
  </si>
  <si>
    <t>14.5.09.05-0103</t>
  </si>
  <si>
    <t>ФССЦ-2001, 14.5.09.05-0103, приказ Минстроя России №1039/пр от 30.12.2016г.</t>
  </si>
  <si>
    <t>Очиститель для клея «Армофлекс»</t>
  </si>
  <si>
    <t>1-100-30</t>
  </si>
  <si>
    <t>Рабочий среднего разряда 3</t>
  </si>
  <si>
    <t>01.7.06.11-0021</t>
  </si>
  <si>
    <t>ФССЦ-2001, 01.7.06.11-0021, приказ Минстроя России №1039/пр от 30.12.2016г.</t>
  </si>
  <si>
    <t>Лента ФУМ</t>
  </si>
  <si>
    <t>1-100-38</t>
  </si>
  <si>
    <t>Рабочий среднего разряда 3.8</t>
  </si>
  <si>
    <t>01.3.04.03-0002</t>
  </si>
  <si>
    <t>ФССЦ-2001, 01.3.04.03-0002, приказ Минстроя России №1039/пр от 30.12.2016г.</t>
  </si>
  <si>
    <t>Масло индустриальное И-20А</t>
  </si>
  <si>
    <t>01.7.11.07-0064</t>
  </si>
  <si>
    <t>ФССЦ-2001, 01.7.11.07-0064, приказ Минстроя России №1039/пр от 30.12.2016г.</t>
  </si>
  <si>
    <t>Электроды диаметром 8 мм Э42</t>
  </si>
  <si>
    <t>01.7.19.04-0031</t>
  </si>
  <si>
    <t>ФССЦ-2001, 01.7.19.04-0031, приказ Минстроя России №1039/пр от 30.12.2016г.</t>
  </si>
  <si>
    <t>Прокладки резиновые (пластина техническая прессованная)</t>
  </si>
  <si>
    <t>24.3.05.02-0301</t>
  </si>
  <si>
    <t>ФССЦ-2001, 24.3.05.02-0301, приказ Минстроя России №1039/пр от 30.12.2016г.</t>
  </si>
  <si>
    <t>Колпачки-заглушки 1"</t>
  </si>
  <si>
    <t>91.06.03-047</t>
  </si>
  <si>
    <t>ФСЭМ-2001, 91.06.03-047, приказ Минстроя России №1039/пр от 30.12.2016г.</t>
  </si>
  <si>
    <t>Лебедки ручные и рычажные тяговым усилием 31,39 кН (3,2 т)</t>
  </si>
  <si>
    <t>01.7.15.03-0041</t>
  </si>
  <si>
    <t>ФССЦ-2001, 01.7.15.03-0041, приказ Минстроя России №1039/пр от 30.12.2016г.</t>
  </si>
  <si>
    <t>Болты с гайками и шайбами строительные</t>
  </si>
  <si>
    <t>1-100-32</t>
  </si>
  <si>
    <t>Рабочий среднего разряда 3.2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</si>
  <si>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</si>
  <si>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</si>
  <si>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</si>
  <si>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01.1.01.09-0026</t>
  </si>
  <si>
    <t>ФССЦ-2001, 01.1.01.09-0026, приказ Минстроя России №1039/пр от 30.12.2016г.</t>
  </si>
  <si>
    <t>Шнур асбестовый общего назначения марки ШАОН диаметром 8-10 мм</t>
  </si>
  <si>
    <t>14.5.04.03-0002</t>
  </si>
  <si>
    <t>ФССЦ-2001, 14.5.04.03-0002, приказ Минстроя России №1039/пр от 30.12.2016г.</t>
  </si>
  <si>
    <t>Мастика герметизирующая нетвердеющая «Гэлан»</t>
  </si>
  <si>
    <t>1-100-37</t>
  </si>
  <si>
    <t>Рабочий среднего разряда 3.7</t>
  </si>
  <si>
    <t>08.3.02.01-0041</t>
  </si>
  <si>
    <t>ФССЦ-2001, 08.3.02.01-0041, приказ Минстроя России №1039/пр от 30.12.2016г.</t>
  </si>
  <si>
    <t>Лента стальная упаковочная, мягкая, нормальной точности 0,7х20-50 мм</t>
  </si>
  <si>
    <t>08.3.03.04-0021</t>
  </si>
  <si>
    <t>ФССЦ-2001, 08.3.03.04-0021, приказ Минстроя России №1039/пр от 30.12.2016г.</t>
  </si>
  <si>
    <t>Проволока стальная низкоуглеродистая общего назначения диаметром 0,8 мм</t>
  </si>
  <si>
    <t>08.3.03.04-0025</t>
  </si>
  <si>
    <t>ФССЦ-2001, 08.3.03.04-0025, приказ Минстроя России №1039/пр от 30.12.2016г.</t>
  </si>
  <si>
    <t>Проволока стальная низкоуглеродистая общего назначения диаметром 2 мм</t>
  </si>
  <si>
    <t>08.3.03.05-0011</t>
  </si>
  <si>
    <t>ФССЦ-2001, 08.3.03.05-0011, приказ Минстроя России №1039/пр от 30.12.2016г.</t>
  </si>
  <si>
    <t>Проволока стальная низкоуглеродистая разного назначения оцинкованная диаметром 1,1 мм</t>
  </si>
  <si>
    <t>08.3.03.05-0020</t>
  </si>
  <si>
    <t>ФССЦ-2001, 08.3.03.05-0020, приказ Минстроя России №1039/пр от 30.12.2016г.</t>
  </si>
  <si>
    <t>Проволока стальная низкоуглеродистая разного назначения оцинкованная диаметром 6,0-6,3 мм</t>
  </si>
  <si>
    <t>08.3.05.05-0054</t>
  </si>
  <si>
    <t>ФССЦ-2001, 08.3.05.05-0054, приказ Минстроя России №1039/пр от 30.12.2016г.</t>
  </si>
  <si>
    <t>Сталь листовая оцинкованная толщиной листа 0,8 мм</t>
  </si>
  <si>
    <t>08.4.03.02-0004</t>
  </si>
  <si>
    <t>ФССЦ-2001, 08.4.03.02-0004, приказ Минстроя России №1039/пр от 30.12.2016г.</t>
  </si>
  <si>
    <t>Горячекатаная арматурная сталь гладкая класса А-I, диаметром 12 мм</t>
  </si>
  <si>
    <t>91.06.03-058</t>
  </si>
  <si>
    <t>ФСЭМ-2001, 91.06.03-058, приказ Минстроя России №1039/пр от 30.12.2016г.</t>
  </si>
  <si>
    <t>Лебедки электрические тяговым усилием 156,96 кН (16 т)</t>
  </si>
  <si>
    <t>01.3.02.09-0022</t>
  </si>
  <si>
    <t>ФССЦ-2001, 01.3.02.09-0022, приказ Минстроя России №1039/пр от 30.12.2016г.</t>
  </si>
  <si>
    <t>Пропан-бутан, смесь техническая</t>
  </si>
  <si>
    <t>01.7.11.07-0040</t>
  </si>
  <si>
    <t>ФССЦ-2001, 01.7.11.07-0040, приказ Минстроя России №1039/пр от 30.12.2016г.</t>
  </si>
  <si>
    <t>Электроды диаметром 4 мм Э50А</t>
  </si>
  <si>
    <t>07.2.07.13-0171</t>
  </si>
  <si>
    <t>ФССЦ-2001, 07.2.07.13-0171, приказ Минстроя России №1039/пр от 30.12.2016г.</t>
  </si>
  <si>
    <t>Подкладки металлические</t>
  </si>
  <si>
    <t>1-100-33</t>
  </si>
  <si>
    <t>Рабочий среднего разряда 3.3</t>
  </si>
  <si>
    <t>14.1.04.02-0011</t>
  </si>
  <si>
    <t>ФССЦ-2001, 14.1.04.02-0011, приказ Минстроя России №1039/пр от 30.12.2016г.</t>
  </si>
  <si>
    <t>Клей резиновый № 88-Н</t>
  </si>
  <si>
    <t>1-100-31</t>
  </si>
  <si>
    <t>Рабочий среднего разряда 3.1</t>
  </si>
  <si>
    <t>91.08.04-021</t>
  </si>
  <si>
    <t>ФСЭМ-2001, 91.08.04-021, приказ Минстроя России №1039/пр от 30.12.2016г.</t>
  </si>
  <si>
    <t>Котлы битумные передвижные 400 л</t>
  </si>
  <si>
    <t>14.4.03.03-0102</t>
  </si>
  <si>
    <t>ФССЦ-2001, 14.4.03.03-0102, приказ Минстроя России №1039/пр от 30.12.2016г.</t>
  </si>
  <si>
    <t>Лак БТ-577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</si>
  <si>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</si>
  <si>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</si>
  <si>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</si>
  <si>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</si>
  <si>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</si>
  <si>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</si>
  <si>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01.7.15.14-0161</t>
  </si>
  <si>
    <t>ФССЦ-2001, 01.7.15.14-0161, приказ Минстроя России №1039/пр от 30.12.2016г.</t>
  </si>
  <si>
    <t>Шурупы с полукруглой головкой 2,5х20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</si>
  <si>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</si>
  <si>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</si>
  <si>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</si>
  <si>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01.7.15.07</t>
  </si>
  <si>
    <t>Дюбели распорные полиэтиленовые</t>
  </si>
  <si>
    <t>10 шт.</t>
  </si>
  <si>
    <t>01.7.15.14</t>
  </si>
  <si>
    <t>Шурупы строительные</t>
  </si>
  <si>
    <t>18.5.10.06</t>
  </si>
  <si>
    <t>Радиаторы</t>
  </si>
  <si>
    <t>квт</t>
  </si>
  <si>
    <t>18.1.01.01</t>
  </si>
  <si>
    <t>Арматура запорная к многослойным металлополимерным трубам</t>
  </si>
  <si>
    <t>18.5.08.13</t>
  </si>
  <si>
    <t>19.1.01.11</t>
  </si>
  <si>
    <t>Крепления</t>
  </si>
  <si>
    <t>24.2.02.01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</si>
  <si>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</si>
  <si>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</si>
  <si>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</si>
  <si>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18.1.09.06</t>
  </si>
  <si>
    <t>23.1.02.06</t>
  </si>
  <si>
    <t>Арматура муфтовая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</si>
  <si>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</si>
  <si>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</si>
  <si>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</si>
  <si>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№1039/пр от 30.12.2016г.</t>
  </si>
  <si>
    <t>Краска «Армофиниш»</t>
  </si>
  <si>
    <t>24.3.03.13</t>
  </si>
  <si>
    <t>Трубы полиэтиленовые</t>
  </si>
  <si>
    <t>08.1.02.17</t>
  </si>
  <si>
    <t>Сетки в рамках</t>
  </si>
  <si>
    <t>19.1.01.13</t>
  </si>
  <si>
    <t>Воздуховоды металлические</t>
  </si>
  <si>
    <t>19.3.01.01</t>
  </si>
  <si>
    <t>Дроссель-клапаны в патрубке</t>
  </si>
  <si>
    <t>19.3.02.07</t>
  </si>
  <si>
    <t>Шиберы</t>
  </si>
  <si>
    <t>24.3.05.02</t>
  </si>
  <si>
    <t>Заглушки питометражных лючков</t>
  </si>
  <si>
    <t>12.2.01.09</t>
  </si>
  <si>
    <t>Изделия теплоизоляционные</t>
  </si>
  <si>
    <t>18.4.01.02</t>
  </si>
  <si>
    <t>Растяжки с талрепами</t>
  </si>
  <si>
    <t>19.1.04.02</t>
  </si>
  <si>
    <t>Дефлекторы</t>
  </si>
  <si>
    <t>04.3.01.09</t>
  </si>
  <si>
    <t>Раствор цементный</t>
  </si>
  <si>
    <t>19.2.03.09</t>
  </si>
  <si>
    <t>Решетки жалюзийные</t>
  </si>
  <si>
    <t>19.4.02.07</t>
  </si>
  <si>
    <t>Шумоглушители трубчатые</t>
  </si>
  <si>
    <t>19.1.02.09</t>
  </si>
  <si>
    <t>Воздухораспределители</t>
  </si>
  <si>
    <t>12.1.02.15</t>
  </si>
  <si>
    <t>Материал рулонный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</si>
  <si>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Сб. 18, ОУ, п.1.18.16  Наименование: Тепловое испытание систем отопления с проверкой равномерности прогрева отопительных приборов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</si>
  <si>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Сб. 20, ОП, п.1.20.19  Наименование: Индивидуальные испытания систем вентиляции и кондиционирования воздуха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</si>
  <si>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</si>
  <si>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</si>
  <si>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</si>
  <si>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</si>
  <si>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</si>
  <si>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</si>
  <si>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</si>
  <si>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</si>
  <si>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</si>
  <si>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</si>
  <si>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</si>
  <si>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</si>
  <si>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</si>
  <si>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</si>
  <si>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</si>
  <si>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</si>
  <si>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</si>
  <si>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</si>
  <si>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</si>
  <si>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</si>
  <si>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</si>
  <si>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</si>
  <si>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</si>
  <si>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</si>
  <si>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</si>
  <si>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</si>
  <si>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18-03-001-02</t>
    </r>
    <r>
      <rPr>
        <i/>
        <sz val="10"/>
        <rFont val="Arial"/>
        <family val="2"/>
        <charset val="204"/>
      </rPr>
      <t xml:space="preserve">
Поправка: МР 81/пр п.8.7.1  Поправка: Сб. 18, ОУ, п.1.18.16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</si>
  <si>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</si>
  <si>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</si>
  <si>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</si>
  <si>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</si>
  <si>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</si>
  <si>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</si>
  <si>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</si>
  <si>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</si>
  <si>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16-03-001-04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</si>
  <si>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Металлопластиковая труба Unipipe Uponor D16 Арт.1084909</t>
    </r>
    <r>
      <rPr>
        <i/>
        <sz val="10"/>
        <rFont val="Arial"/>
        <family val="2"/>
        <charset val="204"/>
      </rPr>
      <t xml:space="preserve">
Базисная стоимость: 9,73 = [92,5 /  9,7] +  2% Заг.скл</t>
    </r>
  </si>
  <si>
    <r>
      <t>16-03-001-05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</si>
  <si>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Металлопластиковая труба Unipipe Uponor D20 Арт.1084910</t>
    </r>
    <r>
      <rPr>
        <i/>
        <sz val="10"/>
        <rFont val="Arial"/>
        <family val="2"/>
        <charset val="204"/>
      </rPr>
      <t xml:space="preserve">
Базисная стоимость: 10,93 = [104 /  9,7] +  2% Заг.скл</t>
    </r>
  </si>
  <si>
    <r>
      <t>16-03-001-06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</si>
  <si>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Металлопластиковая труба Unipipe Uponor D25 Арт.1084911</t>
    </r>
    <r>
      <rPr>
        <i/>
        <sz val="10"/>
        <rFont val="Arial"/>
        <family val="2"/>
        <charset val="204"/>
      </rPr>
      <t xml:space="preserve">
Базисная стоимость: 19,03 = [181 /  9,7] +  2% Заг.скл</t>
    </r>
  </si>
  <si>
    <r>
      <t>16-03-001-07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</si>
  <si>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Металлопластиковая труба Unipipe Uponor D32 Арт.1084912</t>
    </r>
    <r>
      <rPr>
        <i/>
        <sz val="10"/>
        <rFont val="Arial"/>
        <family val="2"/>
        <charset val="204"/>
      </rPr>
      <t xml:space="preserve">
Базисная стоимость: 39,75 = [378 /  9,7] +  2% Заг.скл</t>
    </r>
  </si>
  <si>
    <r>
      <t>Тройник Uponor S-Press D 16x16x16 Арт.1022718</t>
    </r>
    <r>
      <rPr>
        <i/>
        <sz val="10"/>
        <rFont val="Arial"/>
        <family val="2"/>
        <charset val="204"/>
      </rPr>
      <t xml:space="preserve">
Базисная стоимость: 31,44 = [299 /  9,7] +  2% Заг.скл</t>
    </r>
  </si>
  <si>
    <r>
      <t>Тройник Uponor S-Press D 20x16x16 Арт.1022723</t>
    </r>
    <r>
      <rPr>
        <i/>
        <sz val="10"/>
        <rFont val="Arial"/>
        <family val="2"/>
        <charset val="204"/>
      </rPr>
      <t xml:space="preserve">
Базисная стоимость: 41,80 = [397,5 /  9,7] +  2% Заг.скл</t>
    </r>
  </si>
  <si>
    <r>
      <t>Тройник Uponor S-Press D 20x16x20 Арт.1022724</t>
    </r>
    <r>
      <rPr>
        <i/>
        <sz val="10"/>
        <rFont val="Arial"/>
        <family val="2"/>
        <charset val="204"/>
      </rPr>
      <t xml:space="preserve">
Базисная стоимость: 41,80 = [397,5 /  9,7] +  2% Заг.скл</t>
    </r>
  </si>
  <si>
    <r>
      <t>Тройник Uponor S-Press D 25х16х25  Арт.1022729</t>
    </r>
    <r>
      <rPr>
        <i/>
        <sz val="10"/>
        <rFont val="Arial"/>
        <family val="2"/>
        <charset val="204"/>
      </rPr>
      <t xml:space="preserve">
Базисная стоимость: 67,45 = [641,5 /  9,7] +  2% Заг.скл</t>
    </r>
  </si>
  <si>
    <r>
      <t>Тройник Uponor S-Press D 25х16х20  Арт.1022728</t>
    </r>
    <r>
      <rPr>
        <i/>
        <sz val="10"/>
        <rFont val="Arial"/>
        <family val="2"/>
        <charset val="204"/>
      </rPr>
      <t xml:space="preserve">
Базисная стоимость: 67,45 = [641,5 /  9,7] +  2% Заг.скл</t>
    </r>
  </si>
  <si>
    <r>
      <t>Тройник Uponor S-Press D 20x25х20  Арт.1022726</t>
    </r>
    <r>
      <rPr>
        <i/>
        <sz val="10"/>
        <rFont val="Arial"/>
        <family val="2"/>
        <charset val="204"/>
      </rPr>
      <t xml:space="preserve">
Базисная стоимость: 67,45 = [641,5 /  9,7] +  2% Заг.скл</t>
    </r>
  </si>
  <si>
    <r>
      <t>Тройник Uponor S-Press D 32х32х32  Арт.1022721</t>
    </r>
    <r>
      <rPr>
        <i/>
        <sz val="10"/>
        <rFont val="Arial"/>
        <family val="2"/>
        <charset val="204"/>
      </rPr>
      <t xml:space="preserve">
Базисная стоимость: 61,05 = [580,5 /  9,7] +  2% Заг.скл</t>
    </r>
  </si>
  <si>
    <r>
      <t>Тройник Uponor S-Press D 32хR 1/2х32  Арт.1015088</t>
    </r>
    <r>
      <rPr>
        <i/>
        <sz val="10"/>
        <rFont val="Arial"/>
        <family val="2"/>
        <charset val="204"/>
      </rPr>
      <t xml:space="preserve">
Базисная стоимость: 111,52 = [1 060,5 /  9,7] +  2% Заг.скл</t>
    </r>
  </si>
  <si>
    <r>
      <t>Отвод  Uponor S-Press D 16 Арт.1022714</t>
    </r>
    <r>
      <rPr>
        <i/>
        <sz val="10"/>
        <rFont val="Arial"/>
        <family val="2"/>
        <charset val="204"/>
      </rPr>
      <t xml:space="preserve">
Базисная стоимость: 22,50 = [214 /  9,7] +  2% Заг.скл</t>
    </r>
  </si>
  <si>
    <r>
      <t>Отвод  Uponor S-Press D 20  Арт.1022715</t>
    </r>
    <r>
      <rPr>
        <i/>
        <sz val="10"/>
        <rFont val="Arial"/>
        <family val="2"/>
        <charset val="204"/>
      </rPr>
      <t xml:space="preserve">
Базисная стоимость: 30,45 = [289,5 /  9,7] +  2% Заг.скл</t>
    </r>
  </si>
  <si>
    <r>
      <t>Отвод  Uponor S-Press D 25 Арт.1022716</t>
    </r>
    <r>
      <rPr>
        <i/>
        <sz val="10"/>
        <rFont val="Arial"/>
        <family val="2"/>
        <charset val="204"/>
      </rPr>
      <t xml:space="preserve">
Базисная стоимость: 56,10 = [533,5 /  9,7] +  2% Заг.скл</t>
    </r>
  </si>
  <si>
    <r>
      <t>Отвод  Uponor S-Press D 32 Арт.1022717</t>
    </r>
    <r>
      <rPr>
        <i/>
        <sz val="10"/>
        <rFont val="Arial"/>
        <family val="2"/>
        <charset val="204"/>
      </rPr>
      <t xml:space="preserve">
Базисная стоимость: 49,90 = [474,5 /  9,7] +  2% Заг.скл</t>
    </r>
  </si>
  <si>
    <r>
      <t>Муфта соединительная равнопроходная  Uponor S-Press D 16 Арт.1022736</t>
    </r>
    <r>
      <rPr>
        <i/>
        <sz val="10"/>
        <rFont val="Arial"/>
        <family val="2"/>
        <charset val="204"/>
      </rPr>
      <t xml:space="preserve">
Базисная стоимость: 22,50 = [214 /  9,7] +  2% Заг.скл</t>
    </r>
  </si>
  <si>
    <r>
      <t>Муфта соединительная равнопроходная  Uponor S-Press D 20 Арт.1022737</t>
    </r>
    <r>
      <rPr>
        <i/>
        <sz val="10"/>
        <rFont val="Arial"/>
        <family val="2"/>
        <charset val="204"/>
      </rPr>
      <t xml:space="preserve">
Базисная стоимость: 27,87 = [265 /  9,7] +  2% Заг.скл</t>
    </r>
  </si>
  <si>
    <r>
      <t>Муфта соединительная равнопроходная  Uponor S-Press D 25 Арт.1022738</t>
    </r>
    <r>
      <rPr>
        <i/>
        <sz val="10"/>
        <rFont val="Arial"/>
        <family val="2"/>
        <charset val="204"/>
      </rPr>
      <t xml:space="preserve">
Базисная стоимость: 44,75 = [425,5 /  9,7] +  2% Заг.скл</t>
    </r>
  </si>
  <si>
    <r>
      <t>Муфта соединительная равнопроходная  Uponor S-Press D 32 Арт.1022739</t>
    </r>
    <r>
      <rPr>
        <i/>
        <sz val="10"/>
        <rFont val="Arial"/>
        <family val="2"/>
        <charset val="204"/>
      </rPr>
      <t xml:space="preserve">
Базисная стоимость: 41,27 = [392,5 /  9,7] +  2% Заг.скл</t>
    </r>
  </si>
  <si>
    <r>
      <t>Муфта соединительная переходная Uponor S-Press D 20-16  Арт.1022740</t>
    </r>
    <r>
      <rPr>
        <i/>
        <sz val="10"/>
        <rFont val="Arial"/>
        <family val="2"/>
        <charset val="204"/>
      </rPr>
      <t xml:space="preserve">
Базисная стоимость: 27,87 = [265 /  9,7] +  2% Заг.скл</t>
    </r>
  </si>
  <si>
    <r>
      <t>Муфта соединительная переходная Uponor S-Press D 32-25  Арт.1022743</t>
    </r>
    <r>
      <rPr>
        <i/>
        <sz val="10"/>
        <rFont val="Arial"/>
        <family val="2"/>
        <charset val="204"/>
      </rPr>
      <t xml:space="preserve">
Базисная стоимость: 68,82 = [654,5 /  9,7] +  2% Заг.скл</t>
    </r>
  </si>
  <si>
    <r>
      <t>Переходник Uponor S-Press D 32хНР 1   Арт.1014610</t>
    </r>
    <r>
      <rPr>
        <i/>
        <sz val="10"/>
        <rFont val="Arial"/>
        <family val="2"/>
        <charset val="204"/>
      </rPr>
      <t xml:space="preserve">
Базисная стоимость: 93,22 = [886,5 /  9,7] +  2% Заг.скл</t>
    </r>
  </si>
  <si>
    <r>
      <t>Переходник Uponor S-Press D 25хНР 3/4   Арт.1014589</t>
    </r>
    <r>
      <rPr>
        <i/>
        <sz val="10"/>
        <rFont val="Arial"/>
        <family val="2"/>
        <charset val="204"/>
      </rPr>
      <t xml:space="preserve">
Базисная стоимость: 72,40 = [688,5 /  9,7] +  2% Заг.скл</t>
    </r>
  </si>
  <si>
    <r>
      <t>Клипса белая Uponor  D 16  Арт.1013142</t>
    </r>
    <r>
      <rPr>
        <i/>
        <sz val="10"/>
        <rFont val="Arial"/>
        <family val="2"/>
        <charset val="204"/>
      </rPr>
      <t xml:space="preserve">
Базисная стоимость: 7,83 = [74,5 /  9,7] +  2% Заг.скл</t>
    </r>
  </si>
  <si>
    <r>
      <t>Клипса белая Uponor  D 20  Арт.1013144</t>
    </r>
    <r>
      <rPr>
        <i/>
        <sz val="10"/>
        <rFont val="Arial"/>
        <family val="2"/>
        <charset val="204"/>
      </rPr>
      <t xml:space="preserve">
Базисная стоимость: 9,47 = [90 /  9,7] +  2% Заг.скл</t>
    </r>
  </si>
  <si>
    <r>
      <t>Клипса белая Uponor  D 25  Арт.1013145</t>
    </r>
    <r>
      <rPr>
        <i/>
        <sz val="10"/>
        <rFont val="Arial"/>
        <family val="2"/>
        <charset val="204"/>
      </rPr>
      <t xml:space="preserve">
Базисная стоимость: 9,83 = [93,5 /  9,7] +  2% Заг.скл</t>
    </r>
  </si>
  <si>
    <r>
      <t>Клипса белая Uponor  D 32  Арт.1013146</t>
    </r>
    <r>
      <rPr>
        <i/>
        <sz val="10"/>
        <rFont val="Arial"/>
        <family val="2"/>
        <charset val="204"/>
      </rPr>
      <t xml:space="preserve">
Базисная стоимость: 18,93 = [180 /  9,7] +  2% Заг.скл</t>
    </r>
  </si>
  <si>
    <r>
      <t>16-07-005-01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</si>
  <si>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16-07-003-04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</si>
  <si>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26-01-017-01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</si>
  <si>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18-02-004-01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</si>
  <si>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ОБОРУДОВАНИЕ:
Настенный электрический водогрейный котел Logamax E213-10 Buderus Арт. 7738500315</t>
    </r>
    <r>
      <rPr>
        <i/>
        <sz val="10"/>
        <color rgb="FF821E82"/>
        <rFont val="Arial"/>
        <family val="2"/>
        <charset val="204"/>
      </rPr>
      <t xml:space="preserve">
Базисная стоимость: 14 076,51 = [63 525 / 1,2 /  3,92] +  3% Трансп +  1,2% Заг.скл</t>
    </r>
  </si>
  <si>
    <r>
      <t>ОБОРУДОВАНИЕ:
Сепаратор воздуха Spirovent Air</t>
    </r>
    <r>
      <rPr>
        <i/>
        <sz val="10"/>
        <color rgb="FF821E82"/>
        <rFont val="Arial"/>
        <family val="2"/>
        <charset val="204"/>
      </rPr>
      <t xml:space="preserve">
Базисная стоимость: 2 110,65 = [9 525 / 1,2 /  3,92] +  3% Трансп +  1,2% Заг.скл</t>
    </r>
  </si>
  <si>
    <r>
      <t>18-07-001-02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</si>
  <si>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</si>
  <si>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r>
      <t>18-07-001-04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</si>
  <si>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Термометр биметаллический показывающий ТБП до 250 град С, с гильзой, длина штока 100 мм (класс точности 1,5)</t>
  </si>
  <si>
    <r>
      <t>Разъемное соединение американка с накидной гайкой D=20</t>
    </r>
    <r>
      <rPr>
        <i/>
        <sz val="10"/>
        <rFont val="Arial"/>
        <family val="2"/>
        <charset val="204"/>
      </rPr>
      <t xml:space="preserve">
Базисная стоимость: 66,93 = [636,5 /  9,7] +  2% Заг.скл</t>
    </r>
  </si>
  <si>
    <r>
      <t>Разъемное соединение американка с накидной гайкой D=32</t>
    </r>
    <r>
      <rPr>
        <i/>
        <sz val="10"/>
        <rFont val="Arial"/>
        <family val="2"/>
        <charset val="204"/>
      </rPr>
      <t xml:space="preserve">
Базисная стоимость: 102,47 = [974,5 /  9,7] +  2% Заг.скл</t>
    </r>
  </si>
  <si>
    <r>
      <t>20-03-002-01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</si>
  <si>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ОБОРУДОВАНИЕ:
Вентилятор бытовой Silent 100</t>
    </r>
    <r>
      <rPr>
        <i/>
        <sz val="10"/>
        <color rgb="FF821E82"/>
        <rFont val="Arial"/>
        <family val="2"/>
        <charset val="204"/>
      </rPr>
      <t xml:space="preserve">
Базисная стоимость: 516,56 = [2 331,1 / 1,2 /  3,92] +  3% Трансп +  1,2% Заг.скл</t>
    </r>
  </si>
  <si>
    <r>
      <t>ОБОРУДОВАНИЕ:
Вентилятор бытовой Silent 300</t>
    </r>
    <r>
      <rPr>
        <i/>
        <sz val="10"/>
        <color rgb="FF821E82"/>
        <rFont val="Arial"/>
        <family val="2"/>
        <charset val="204"/>
      </rPr>
      <t xml:space="preserve">
Базисная стоимость: 1 025,28 = [4 626,92 / 1,2 /  3,92] +  3% Трансп +  1,2% Заг.скл</t>
    </r>
  </si>
  <si>
    <r>
      <t>20-01-001-01</t>
    </r>
    <r>
      <rPr>
        <i/>
        <sz val="10"/>
        <rFont val="Arial"/>
        <family val="2"/>
        <charset val="204"/>
      </rPr>
      <t xml:space="preserve">
Поправка: МР 81/пр п.8.7.1  Поправка: Сб. 20, ОП, п.1.20.19</t>
    </r>
  </si>
  <si>
    <r>
      <t>Отвод 90 D 100 (1 шт =0,2 м2)</t>
    </r>
    <r>
      <rPr>
        <i/>
        <sz val="10"/>
        <rFont val="Arial"/>
        <family val="2"/>
        <charset val="204"/>
      </rPr>
      <t xml:space="preserve">
Базисная стоимость: 14,72 = [168 / 1,2 /  9,7] +  2% Заг.скл</t>
    </r>
  </si>
  <si>
    <r>
      <t>Отвод 90 D 160 (1 шт =0,3 м2)</t>
    </r>
    <r>
      <rPr>
        <i/>
        <sz val="10"/>
        <rFont val="Arial"/>
        <family val="2"/>
        <charset val="204"/>
      </rPr>
      <t xml:space="preserve">
Базисная стоимость: 23,31 = [266 / 1,2 /  9,7] +  2% Заг.скл</t>
    </r>
  </si>
  <si>
    <r>
      <t>26-01-011-01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</si>
  <si>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20-02-012-01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</si>
  <si>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Изолированный вентиляционный выход Арт. 741687</t>
    </r>
    <r>
      <rPr>
        <i/>
        <sz val="10"/>
        <rFont val="Arial"/>
        <family val="2"/>
        <charset val="204"/>
      </rPr>
      <t xml:space="preserve">
Базисная стоимость: 882,77 = [10 074 / 1,2 /  9,7] +  2% Заг.скл</t>
    </r>
  </si>
  <si>
    <r>
      <t>Проходной элемент для фальцевой т готовой скатной битумной кровли</t>
    </r>
    <r>
      <rPr>
        <i/>
        <sz val="10"/>
        <rFont val="Arial"/>
        <family val="2"/>
        <charset val="204"/>
      </rPr>
      <t xml:space="preserve">
Базисная стоимость: 508,60 = [5 804 / 1,2 /  9,7] +  2% Заг.скл</t>
    </r>
  </si>
  <si>
    <r>
      <t>20-02-002-01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</si>
  <si>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20-02-002-03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</si>
  <si>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Опорный профиль решетки из ABS-пластика</t>
    </r>
    <r>
      <rPr>
        <i/>
        <sz val="10"/>
        <rFont val="Arial"/>
        <family val="2"/>
        <charset val="204"/>
      </rPr>
      <t xml:space="preserve">
Базисная стоимость: 78,87 = [900 / 1,2 /  9,7] +  2% Заг.скл</t>
    </r>
  </si>
  <si>
    <r>
      <t>Модуль решетки перелива из ABS-пластика 35/245 мм</t>
    </r>
    <r>
      <rPr>
        <i/>
        <sz val="10"/>
        <rFont val="Arial"/>
        <family val="2"/>
        <charset val="204"/>
      </rPr>
      <t xml:space="preserve">
Базисная стоимость: 302,49 = [3 452 / 1,2 /  9,7] +  2% Заг.скл</t>
    </r>
  </si>
  <si>
    <r>
      <t>ОБОРУДОВАНИЕ:
Приточная установка Колибри-500 EC</t>
    </r>
    <r>
      <rPr>
        <i/>
        <sz val="10"/>
        <color rgb="FF821E82"/>
        <rFont val="Arial"/>
        <family val="2"/>
        <charset val="204"/>
      </rPr>
      <t xml:space="preserve">
Базисная стоимость: 28 141,95 = [127 000 / 1,2 /  3,92] +  3% Трансп +  1,2% Заг.скл</t>
    </r>
  </si>
  <si>
    <r>
      <t>20-02-014-02</t>
    </r>
    <r>
      <rPr>
        <i/>
        <sz val="10"/>
        <rFont val="Arial"/>
        <family val="2"/>
        <charset val="204"/>
      </rPr>
      <t xml:space="preserve">
Поправка: МР 81/пр п.8.7.1  Поправка: Сб. 20, ОП, п.1.20.19</t>
    </r>
  </si>
  <si>
    <r>
      <t>20-01-001-01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</si>
  <si>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20-02-001-08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</si>
  <si>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Приточный диффузор VS 125M (POLAR BEAR)</t>
    </r>
    <r>
      <rPr>
        <i/>
        <sz val="10"/>
        <rFont val="Arial"/>
        <family val="2"/>
        <charset val="204"/>
      </rPr>
      <t xml:space="preserve">
Базисная стоимость: 35,14 = [401 / 1,2 /  9,7] +  2% Заг.скл</t>
    </r>
  </si>
  <si>
    <r>
      <t>Воздушный клапан для круглых воздуховодов КВК 125Р (дроссель)</t>
    </r>
    <r>
      <rPr>
        <i/>
        <sz val="10"/>
        <rFont val="Arial"/>
        <family val="2"/>
        <charset val="204"/>
      </rPr>
      <t xml:space="preserve">
Базисная стоимость: 49,23 = [561,75 / 1,2 /  9,7] +  2% Заг.скл</t>
    </r>
  </si>
  <si>
    <r>
      <t>26-01-054-01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</si>
  <si>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ОБОРУДОВАНИЕ:
Канальный вентилятор Soler Palau TD-500/150-160</t>
    </r>
    <r>
      <rPr>
        <i/>
        <sz val="10"/>
        <color rgb="FF821E82"/>
        <rFont val="Arial"/>
        <family val="2"/>
        <charset val="204"/>
      </rPr>
      <t xml:space="preserve">
Базисная стоимость: 2 693,26 = [12 154,24 / 1,2 /  3,92] +  3% Трансп +  1,2% Заг.скл</t>
    </r>
  </si>
  <si>
    <r>
      <t>Reb-1 электронный регулятор скорости</t>
    </r>
    <r>
      <rPr>
        <i/>
        <sz val="10"/>
        <rFont val="Arial"/>
        <family val="2"/>
        <charset val="204"/>
      </rPr>
      <t xml:space="preserve">
Базисная стоимость: 357,97 = [4 085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</si>
  <si>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</si>
  <si>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</si>
  <si>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</si>
  <si>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</si>
  <si>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</si>
  <si>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</si>
  <si>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</si>
  <si>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</si>
  <si>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</si>
  <si>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02-02-04</t>
  </si>
  <si>
    <t>Приспособления для современного использования. Отопление и вентиляция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</si>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</sst>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16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righ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8" fillId="0" borderId="2" xfId="0" applyFont="1" applyBorder="1"/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7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7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166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17" fillId="0" borderId="0" xfId="0" applyFont="1" applyAlignment="1">
      <alignment horizontal="center" wrapText="1"/>
    </xf>
    <xf numFmtId="164" fontId="18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1"/>
  <sheetViews>
    <sheetView tabSelected="1" view="pageLayout" topLeftCell="A537" zoomScaleNormal="100" workbookViewId="0">
      <selection activeCell="E547" sqref="D547:H551"/>
    </sheetView>
  </sheetViews>
  <sheetFormatPr defaultRowHeight="13.2" x14ac:dyDescent="0.25"/>
  <cols>
    <col min="1" max="1" width="5.77734375" customWidth="1"/>
    <col min="2" max="2" width="15.5546875" customWidth="1"/>
    <col min="3" max="3" width="40.77734375" customWidth="1"/>
    <col min="4" max="5" width="10.77734375" customWidth="1"/>
    <col min="6" max="6" width="12.77734375" customWidth="1"/>
    <col min="7" max="7" width="11.109375" customWidth="1"/>
    <col min="8" max="8" width="12.77734375" customWidth="1"/>
    <col min="9" max="9" width="11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8" customHeight="1" x14ac:dyDescent="0.25">
      <c r="A2" s="9"/>
      <c r="B2" s="77" t="s">
        <v>944</v>
      </c>
      <c r="C2" s="77"/>
      <c r="D2" s="77"/>
      <c r="E2" s="77"/>
      <c r="F2" s="77"/>
      <c r="G2" s="77"/>
      <c r="H2" s="77"/>
      <c r="I2" s="77"/>
      <c r="J2" s="77"/>
      <c r="K2" s="77"/>
      <c r="L2" s="9"/>
    </row>
    <row r="3" spans="1:12" ht="13.8" x14ac:dyDescent="0.25">
      <c r="A3" s="10"/>
      <c r="B3" s="78" t="s">
        <v>834</v>
      </c>
      <c r="C3" s="78"/>
      <c r="D3" s="78"/>
      <c r="E3" s="78"/>
      <c r="F3" s="78"/>
      <c r="G3" s="78"/>
      <c r="H3" s="78"/>
      <c r="I3" s="78"/>
      <c r="J3" s="78"/>
      <c r="K3" s="7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79" t="s">
        <v>945</v>
      </c>
      <c r="C5" s="79"/>
      <c r="D5" s="79"/>
      <c r="E5" s="79"/>
      <c r="F5" s="79"/>
      <c r="G5" s="79"/>
      <c r="H5" s="79"/>
      <c r="I5" s="79"/>
      <c r="J5" s="79"/>
      <c r="K5" s="7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80" t="str">
        <f>IF(Source!G20&lt;&gt;"Новая локальная смета", Source!G20, "")</f>
        <v/>
      </c>
      <c r="C7" s="80"/>
      <c r="D7" s="80"/>
      <c r="E7" s="80"/>
      <c r="F7" s="80"/>
      <c r="G7" s="80"/>
      <c r="H7" s="80"/>
      <c r="I7" s="80"/>
      <c r="J7" s="80"/>
      <c r="K7" s="8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85" t="s">
        <v>946</v>
      </c>
      <c r="C9" s="85"/>
      <c r="D9" s="85"/>
      <c r="E9" s="85"/>
      <c r="F9" s="85"/>
      <c r="G9" s="85"/>
      <c r="H9" s="85"/>
      <c r="I9" s="85"/>
      <c r="J9" s="85"/>
      <c r="K9" s="85"/>
      <c r="L9" s="14"/>
    </row>
    <row r="10" spans="1:12" ht="13.8" x14ac:dyDescent="0.25">
      <c r="A10" s="11"/>
      <c r="B10" s="86" t="s">
        <v>835</v>
      </c>
      <c r="C10" s="86"/>
      <c r="D10" s="86"/>
      <c r="E10" s="86"/>
      <c r="F10" s="86"/>
      <c r="G10" s="86"/>
      <c r="H10" s="86"/>
      <c r="I10" s="86"/>
      <c r="J10" s="86"/>
      <c r="K10" s="86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87" t="s">
        <v>836</v>
      </c>
      <c r="H13" s="87"/>
      <c r="I13" s="87" t="s">
        <v>837</v>
      </c>
      <c r="J13" s="87"/>
      <c r="K13" s="11"/>
      <c r="L13" s="11"/>
    </row>
    <row r="14" spans="1:12" ht="13.8" x14ac:dyDescent="0.25">
      <c r="A14" s="11"/>
      <c r="B14" s="11"/>
      <c r="C14" s="88" t="s">
        <v>838</v>
      </c>
      <c r="D14" s="88"/>
      <c r="E14" s="88"/>
      <c r="F14" s="88"/>
      <c r="G14" s="83">
        <v>102.89321000000001</v>
      </c>
      <c r="H14" s="83"/>
      <c r="I14" s="83">
        <v>870.86</v>
      </c>
      <c r="J14" s="83"/>
      <c r="K14" s="84" t="s">
        <v>839</v>
      </c>
      <c r="L14" s="84"/>
    </row>
    <row r="15" spans="1:12" ht="13.8" x14ac:dyDescent="0.25">
      <c r="A15" s="11"/>
      <c r="B15" s="11"/>
      <c r="C15" s="82" t="s">
        <v>840</v>
      </c>
      <c r="D15" s="82"/>
      <c r="E15" s="82"/>
      <c r="F15" s="82"/>
      <c r="G15" s="83">
        <v>51.350079999999998</v>
      </c>
      <c r="H15" s="83"/>
      <c r="I15" s="83"/>
      <c r="J15" s="83"/>
      <c r="K15" s="84" t="s">
        <v>839</v>
      </c>
      <c r="L15" s="84"/>
    </row>
    <row r="16" spans="1:12" ht="13.8" x14ac:dyDescent="0.25">
      <c r="A16" s="11"/>
      <c r="B16" s="11"/>
      <c r="C16" s="82" t="s">
        <v>841</v>
      </c>
      <c r="D16" s="82"/>
      <c r="E16" s="82"/>
      <c r="F16" s="82"/>
      <c r="G16" s="83">
        <v>2.37914</v>
      </c>
      <c r="H16" s="83"/>
      <c r="I16" s="83"/>
      <c r="J16" s="83"/>
      <c r="K16" s="84" t="s">
        <v>839</v>
      </c>
      <c r="L16" s="84"/>
    </row>
    <row r="17" spans="1:22" ht="13.8" x14ac:dyDescent="0.25">
      <c r="A17" s="11"/>
      <c r="B17" s="11"/>
      <c r="C17" s="82" t="s">
        <v>842</v>
      </c>
      <c r="D17" s="82"/>
      <c r="E17" s="82"/>
      <c r="F17" s="82"/>
      <c r="G17" s="83">
        <v>49.163989999999998</v>
      </c>
      <c r="H17" s="83"/>
      <c r="I17" s="83"/>
      <c r="J17" s="83"/>
      <c r="K17" s="84" t="s">
        <v>839</v>
      </c>
      <c r="L17" s="84"/>
    </row>
    <row r="18" spans="1:22" ht="13.8" x14ac:dyDescent="0.25">
      <c r="A18" s="11"/>
      <c r="B18" s="11"/>
      <c r="C18" s="82" t="s">
        <v>843</v>
      </c>
      <c r="D18" s="82"/>
      <c r="E18" s="82"/>
      <c r="F18" s="82"/>
      <c r="G18" s="83">
        <v>0</v>
      </c>
      <c r="H18" s="83"/>
      <c r="I18" s="83"/>
      <c r="J18" s="83"/>
      <c r="K18" s="84" t="s">
        <v>839</v>
      </c>
      <c r="L18" s="84"/>
    </row>
    <row r="19" spans="1:22" ht="13.8" x14ac:dyDescent="0.25">
      <c r="A19" s="11"/>
      <c r="B19" s="11"/>
      <c r="C19" s="88" t="s">
        <v>844</v>
      </c>
      <c r="D19" s="88"/>
      <c r="E19" s="88"/>
      <c r="F19" s="88"/>
      <c r="G19" s="83">
        <v>369.78028100499995</v>
      </c>
      <c r="H19" s="83"/>
      <c r="I19" s="83">
        <f>(Source!F302+Source!F303)</f>
        <v>369.78028100499995</v>
      </c>
      <c r="J19" s="83"/>
      <c r="K19" s="84" t="s">
        <v>845</v>
      </c>
      <c r="L19" s="84"/>
    </row>
    <row r="20" spans="1:22" ht="13.8" x14ac:dyDescent="0.25">
      <c r="A20" s="11"/>
      <c r="B20" s="11"/>
      <c r="C20" s="88" t="s">
        <v>846</v>
      </c>
      <c r="D20" s="88"/>
      <c r="E20" s="88"/>
      <c r="F20" s="88"/>
      <c r="G20" s="83">
        <v>3.5255900000000002</v>
      </c>
      <c r="H20" s="83"/>
      <c r="I20" s="83"/>
      <c r="J20" s="83"/>
      <c r="K20" s="84" t="s">
        <v>839</v>
      </c>
      <c r="L20" s="84"/>
    </row>
    <row r="21" spans="1:22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2" ht="13.8" x14ac:dyDescent="0.25">
      <c r="A22" s="89" t="s">
        <v>859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22" ht="41.4" x14ac:dyDescent="0.25">
      <c r="A23" s="16" t="s">
        <v>847</v>
      </c>
      <c r="B23" s="16" t="s">
        <v>848</v>
      </c>
      <c r="C23" s="16" t="s">
        <v>849</v>
      </c>
      <c r="D23" s="16" t="s">
        <v>850</v>
      </c>
      <c r="E23" s="16" t="s">
        <v>851</v>
      </c>
      <c r="F23" s="16" t="s">
        <v>852</v>
      </c>
      <c r="G23" s="16" t="s">
        <v>853</v>
      </c>
      <c r="H23" s="16" t="s">
        <v>854</v>
      </c>
      <c r="I23" s="16" t="s">
        <v>855</v>
      </c>
      <c r="J23" s="16" t="s">
        <v>856</v>
      </c>
      <c r="K23" s="16" t="s">
        <v>857</v>
      </c>
      <c r="L23" s="16" t="s">
        <v>858</v>
      </c>
    </row>
    <row r="24" spans="1:22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2" x14ac:dyDescent="0.25">
      <c r="A26" s="97" t="str">
        <f>CONCATENATE("Раздел: ",IF(Source!G24&lt;&gt;"Новый раздел", Source!G24, ""))</f>
        <v>Раздел: 1.Отопление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</row>
    <row r="27" spans="1:22" ht="79.2" x14ac:dyDescent="0.25">
      <c r="A27" s="40" t="str">
        <f>Source!E28</f>
        <v>1</v>
      </c>
      <c r="B27" s="41" t="s">
        <v>860</v>
      </c>
      <c r="C27" s="41" t="str">
        <f>Source!G28</f>
        <v>Установка радиаторов стальных</v>
      </c>
      <c r="D27" s="42" t="str">
        <f>Source!H28</f>
        <v>100 квт</v>
      </c>
      <c r="E27" s="43">
        <f>Source!I28</f>
        <v>0.17627999999999999</v>
      </c>
      <c r="F27" s="44">
        <f>Source!AL28+Source!AM28+Source!AO28</f>
        <v>1942.27</v>
      </c>
      <c r="G27" s="27"/>
      <c r="H27" s="45"/>
      <c r="I27" s="27" t="str">
        <f>Source!BO28</f>
        <v/>
      </c>
      <c r="J27" s="27"/>
      <c r="K27" s="45"/>
      <c r="L27" s="43"/>
      <c r="S27">
        <f>ROUND((Source!FX28/100)*((ROUND(Source!AF28*Source!I28, 2)+ROUND(Source!AE28*Source!I28, 2))), 2)</f>
        <v>158.78</v>
      </c>
      <c r="T27">
        <f>Source!X28</f>
        <v>159.31</v>
      </c>
      <c r="U27">
        <f>ROUND((Source!FY28/100)*((ROUND(Source!AF28*Source!I28, 2)+ROUND(Source!AE28*Source!I28, 2))), 2)</f>
        <v>92.89</v>
      </c>
      <c r="V27">
        <f>Source!Y28</f>
        <v>93.48</v>
      </c>
    </row>
    <row r="28" spans="1:22" x14ac:dyDescent="0.25">
      <c r="A28" s="46"/>
      <c r="B28" s="46"/>
      <c r="C28" s="19" t="str">
        <f>"Объем: "&amp;Source!I28&amp;"=17,628/"&amp;"100"</f>
        <v>Объем: 0,17628=17,628/100</v>
      </c>
      <c r="D28" s="46"/>
      <c r="E28" s="46"/>
      <c r="F28" s="46"/>
      <c r="G28" s="46"/>
      <c r="H28" s="46"/>
      <c r="I28" s="46"/>
      <c r="J28" s="46"/>
      <c r="K28" s="46"/>
      <c r="L28" s="46"/>
    </row>
    <row r="29" spans="1:22" x14ac:dyDescent="0.25">
      <c r="A29" s="40"/>
      <c r="B29" s="41"/>
      <c r="C29" s="41" t="s">
        <v>861</v>
      </c>
      <c r="D29" s="42"/>
      <c r="E29" s="43"/>
      <c r="F29" s="44">
        <f>Source!AO28</f>
        <v>588.42999999999995</v>
      </c>
      <c r="G29" s="27" t="str">
        <f>Source!DG28</f>
        <v>)*1,15)*1,03</v>
      </c>
      <c r="H29" s="45">
        <f>ROUND(Source!AF28*Source!I28, 2)</f>
        <v>122.87</v>
      </c>
      <c r="I29" s="27"/>
      <c r="J29" s="27">
        <f>IF(Source!BA28&lt;&gt; 0, Source!BA28, 1)</f>
        <v>1</v>
      </c>
      <c r="K29" s="45">
        <f>Source!S28</f>
        <v>122.87</v>
      </c>
      <c r="L29" s="43"/>
      <c r="R29">
        <f>H29</f>
        <v>122.87</v>
      </c>
    </row>
    <row r="30" spans="1:22" x14ac:dyDescent="0.25">
      <c r="A30" s="40"/>
      <c r="B30" s="41"/>
      <c r="C30" s="41" t="s">
        <v>305</v>
      </c>
      <c r="D30" s="42"/>
      <c r="E30" s="43"/>
      <c r="F30" s="44">
        <f>Source!AM28</f>
        <v>192.58</v>
      </c>
      <c r="G30" s="27" t="str">
        <f>Source!DE28</f>
        <v>)*1,25)*1,03</v>
      </c>
      <c r="H30" s="45">
        <f>ROUND(Source!AD28*Source!I28, 2)</f>
        <v>43.71</v>
      </c>
      <c r="I30" s="27"/>
      <c r="J30" s="27">
        <f>IF(Source!BB28&lt;&gt; 0, Source!BB28, 1)</f>
        <v>1</v>
      </c>
      <c r="K30" s="45">
        <f>Source!Q28</f>
        <v>43.71</v>
      </c>
      <c r="L30" s="43"/>
    </row>
    <row r="31" spans="1:22" x14ac:dyDescent="0.25">
      <c r="A31" s="40"/>
      <c r="B31" s="41"/>
      <c r="C31" s="41" t="s">
        <v>862</v>
      </c>
      <c r="D31" s="42"/>
      <c r="E31" s="43"/>
      <c r="F31" s="44">
        <f>Source!AN28</f>
        <v>38.75</v>
      </c>
      <c r="G31" s="27" t="str">
        <f>Source!DF28</f>
        <v>)*1,25)*1,03</v>
      </c>
      <c r="H31" s="47">
        <f>ROUND(Source!AE28*Source!I28, 2)</f>
        <v>8.7899999999999991</v>
      </c>
      <c r="I31" s="27"/>
      <c r="J31" s="27">
        <f>IF(Source!BS28&lt;&gt; 0, Source!BS28, 1)</f>
        <v>1</v>
      </c>
      <c r="K31" s="47">
        <f>Source!R28</f>
        <v>8.7899999999999991</v>
      </c>
      <c r="L31" s="43"/>
      <c r="R31">
        <f>H31</f>
        <v>8.7899999999999991</v>
      </c>
    </row>
    <row r="32" spans="1:22" x14ac:dyDescent="0.25">
      <c r="A32" s="40"/>
      <c r="B32" s="41"/>
      <c r="C32" s="41" t="s">
        <v>863</v>
      </c>
      <c r="D32" s="42"/>
      <c r="E32" s="43"/>
      <c r="F32" s="44">
        <f>Source!AL28</f>
        <v>1161.26</v>
      </c>
      <c r="G32" s="27" t="str">
        <f>Source!DD28</f>
        <v/>
      </c>
      <c r="H32" s="45">
        <f>ROUND(Source!AC28*Source!I28, 2)</f>
        <v>204.71</v>
      </c>
      <c r="I32" s="27"/>
      <c r="J32" s="27">
        <f>IF(Source!BC28&lt;&gt; 0, Source!BC28, 1)</f>
        <v>1</v>
      </c>
      <c r="K32" s="45">
        <f>Source!P28</f>
        <v>204.71</v>
      </c>
      <c r="L32" s="43"/>
    </row>
    <row r="33" spans="1:26" x14ac:dyDescent="0.25">
      <c r="A33" s="40"/>
      <c r="B33" s="41"/>
      <c r="C33" s="41" t="s">
        <v>864</v>
      </c>
      <c r="D33" s="42" t="s">
        <v>865</v>
      </c>
      <c r="E33" s="43">
        <f>Source!BZ28</f>
        <v>134</v>
      </c>
      <c r="F33" s="93" t="str">
        <f>CONCATENATE(" )", Source!DL28, Source!FT28, "=", Source!FX28)</f>
        <v xml:space="preserve"> )*0,9=120,6</v>
      </c>
      <c r="G33" s="94"/>
      <c r="H33" s="45">
        <f>SUM(S27:S37)</f>
        <v>158.78</v>
      </c>
      <c r="I33" s="27"/>
      <c r="J33" s="48">
        <f>Source!AT28</f>
        <v>121</v>
      </c>
      <c r="K33" s="45">
        <f>SUM(T27:T37)</f>
        <v>159.31</v>
      </c>
      <c r="L33" s="43"/>
    </row>
    <row r="34" spans="1:26" x14ac:dyDescent="0.25">
      <c r="A34" s="40"/>
      <c r="B34" s="41"/>
      <c r="C34" s="41" t="s">
        <v>866</v>
      </c>
      <c r="D34" s="42" t="s">
        <v>865</v>
      </c>
      <c r="E34" s="43">
        <f>Source!CA28</f>
        <v>83</v>
      </c>
      <c r="F34" s="93" t="str">
        <f>CONCATENATE(" )", Source!DM28, Source!FU28, "=", Source!FY28)</f>
        <v xml:space="preserve"> )*0,85=70,55</v>
      </c>
      <c r="G34" s="94"/>
      <c r="H34" s="45">
        <f>SUM(U27:U37)</f>
        <v>92.89</v>
      </c>
      <c r="I34" s="27"/>
      <c r="J34" s="48">
        <f>Source!AU28</f>
        <v>71</v>
      </c>
      <c r="K34" s="45">
        <f>SUM(V27:V37)</f>
        <v>93.48</v>
      </c>
      <c r="L34" s="43"/>
    </row>
    <row r="35" spans="1:26" x14ac:dyDescent="0.25">
      <c r="A35" s="40"/>
      <c r="B35" s="41"/>
      <c r="C35" s="41" t="s">
        <v>867</v>
      </c>
      <c r="D35" s="42" t="s">
        <v>868</v>
      </c>
      <c r="E35" s="43">
        <f>Source!AQ28</f>
        <v>65.599999999999994</v>
      </c>
      <c r="F35" s="44"/>
      <c r="G35" s="27" t="str">
        <f>Source!DI28</f>
        <v>)*1,15)*1,03</v>
      </c>
      <c r="H35" s="45"/>
      <c r="I35" s="27"/>
      <c r="J35" s="27"/>
      <c r="K35" s="45"/>
      <c r="L35" s="45">
        <f>Source!U28</f>
        <v>13.697520095999996</v>
      </c>
    </row>
    <row r="36" spans="1:26" ht="26.4" x14ac:dyDescent="0.25">
      <c r="A36" s="40" t="str">
        <f>Source!E29</f>
        <v>1,1</v>
      </c>
      <c r="B36" s="41" t="str">
        <f>Source!F29</f>
        <v>01.7.15.07-0024</v>
      </c>
      <c r="C36" s="41" t="str">
        <f>Source!G29</f>
        <v>Дюбели распорные полиэтиленовые 8х40 мм</v>
      </c>
      <c r="D36" s="42" t="str">
        <f>Source!H29</f>
        <v>1000 шт.</v>
      </c>
      <c r="E36" s="43">
        <f>Source!I29</f>
        <v>1.5689000000000002E-2</v>
      </c>
      <c r="F36" s="44">
        <f>Source!AL29+Source!AM29+Source!AO29</f>
        <v>200</v>
      </c>
      <c r="G36" s="49" t="s">
        <v>6</v>
      </c>
      <c r="H36" s="45">
        <f>ROUND(Source!AC29*Source!I29, 2)+ROUND(Source!AD29*Source!I29, 2)+ROUND(Source!AF29*Source!I29, 2)</f>
        <v>3.14</v>
      </c>
      <c r="I36" s="27"/>
      <c r="J36" s="27">
        <f>IF(Source!BC29&lt;&gt; 0, Source!BC29, 1)</f>
        <v>1</v>
      </c>
      <c r="K36" s="45">
        <f>Source!O29</f>
        <v>3.14</v>
      </c>
      <c r="L36" s="43"/>
      <c r="S36">
        <f>ROUND((Source!FX29/100)*((ROUND(Source!AF29*Source!I29, 2)+ROUND(Source!AE29*Source!I29, 2))), 2)</f>
        <v>0</v>
      </c>
      <c r="T36">
        <f>Source!X29</f>
        <v>0</v>
      </c>
      <c r="U36">
        <f>ROUND((Source!FY29/100)*((ROUND(Source!AF29*Source!I29, 2)+ROUND(Source!AE29*Source!I29, 2))), 2)</f>
        <v>0</v>
      </c>
      <c r="V36">
        <f>Source!Y29</f>
        <v>0</v>
      </c>
      <c r="W36">
        <f>IF(Source!BI29&lt;=1,H36, 0)</f>
        <v>3.14</v>
      </c>
      <c r="X36">
        <f>IF(Source!BI29=2,H36, 0)</f>
        <v>0</v>
      </c>
      <c r="Y36">
        <f>IF(Source!BI29=3,H36, 0)</f>
        <v>0</v>
      </c>
      <c r="Z36">
        <f>IF(Source!BI29=4,H36, 0)</f>
        <v>0</v>
      </c>
    </row>
    <row r="37" spans="1:26" x14ac:dyDescent="0.25">
      <c r="A37" s="50" t="str">
        <f>Source!E30</f>
        <v>1,2</v>
      </c>
      <c r="B37" s="51" t="str">
        <f>Source!F30</f>
        <v>01.7.15.14-0221</v>
      </c>
      <c r="C37" s="51" t="str">
        <f>Source!G30</f>
        <v>Шурупы стальные</v>
      </c>
      <c r="D37" s="52" t="str">
        <f>Source!H30</f>
        <v>кг</v>
      </c>
      <c r="E37" s="53">
        <f>Source!I30</f>
        <v>0.79325999999999997</v>
      </c>
      <c r="F37" s="54">
        <f>Source!AL30+Source!AM30+Source!AO30</f>
        <v>12.2</v>
      </c>
      <c r="G37" s="55" t="s">
        <v>6</v>
      </c>
      <c r="H37" s="56">
        <f>ROUND(Source!AC30*Source!I30, 2)+ROUND(Source!AD30*Source!I30, 2)+ROUND(Source!AF30*Source!I30, 2)</f>
        <v>9.68</v>
      </c>
      <c r="I37" s="57"/>
      <c r="J37" s="57">
        <f>IF(Source!BC30&lt;&gt; 0, Source!BC30, 1)</f>
        <v>1</v>
      </c>
      <c r="K37" s="56">
        <f>Source!O30</f>
        <v>9.68</v>
      </c>
      <c r="L37" s="53"/>
      <c r="S37">
        <f>ROUND((Source!FX30/100)*((ROUND(Source!AF30*Source!I30, 2)+ROUND(Source!AE30*Source!I30, 2))), 2)</f>
        <v>0</v>
      </c>
      <c r="T37">
        <f>Source!X30</f>
        <v>0</v>
      </c>
      <c r="U37">
        <f>ROUND((Source!FY30/100)*((ROUND(Source!AF30*Source!I30, 2)+ROUND(Source!AE30*Source!I30, 2))), 2)</f>
        <v>0</v>
      </c>
      <c r="V37">
        <f>Source!Y30</f>
        <v>0</v>
      </c>
      <c r="W37">
        <f>IF(Source!BI30&lt;=1,H37, 0)</f>
        <v>9.68</v>
      </c>
      <c r="X37">
        <f>IF(Source!BI30=2,H37, 0)</f>
        <v>0</v>
      </c>
      <c r="Y37">
        <f>IF(Source!BI30=3,H37, 0)</f>
        <v>0</v>
      </c>
      <c r="Z37">
        <f>IF(Source!BI30=4,H37, 0)</f>
        <v>0</v>
      </c>
    </row>
    <row r="38" spans="1:26" x14ac:dyDescent="0.25">
      <c r="A38" s="46"/>
      <c r="B38" s="46"/>
      <c r="C38" s="46"/>
      <c r="D38" s="46"/>
      <c r="E38" s="46"/>
      <c r="F38" s="46"/>
      <c r="G38" s="92">
        <f>H29+H30+H32+H33+H34+SUM(H36:H37)</f>
        <v>635.78000000000009</v>
      </c>
      <c r="H38" s="92"/>
      <c r="I38" s="46"/>
      <c r="J38" s="92">
        <f>K29+K30+K32+K33+K34+SUM(K36:K37)</f>
        <v>636.90000000000009</v>
      </c>
      <c r="K38" s="92"/>
      <c r="L38" s="58">
        <f>Source!U28</f>
        <v>13.697520095999996</v>
      </c>
      <c r="O38" s="20">
        <f>G38</f>
        <v>635.78000000000009</v>
      </c>
      <c r="P38" s="20">
        <f>J38</f>
        <v>636.90000000000009</v>
      </c>
      <c r="Q38" s="20">
        <f>L38</f>
        <v>13.697520095999996</v>
      </c>
      <c r="W38">
        <f>IF(Source!BI28&lt;=1,H29+H30+H32+H33+H34, 0)</f>
        <v>622.96</v>
      </c>
      <c r="X38">
        <f>IF(Source!BI28=2,H29+H30+H32+H33+H34, 0)</f>
        <v>0</v>
      </c>
      <c r="Y38">
        <f>IF(Source!BI28=3,H29+H30+H32+H33+H34, 0)</f>
        <v>0</v>
      </c>
      <c r="Z38">
        <f>IF(Source!BI28=4,H29+H30+H32+H33+H34, 0)</f>
        <v>0</v>
      </c>
    </row>
    <row r="39" spans="1:26" ht="39.6" x14ac:dyDescent="0.25">
      <c r="A39" s="50" t="str">
        <f>Source!E31</f>
        <v>2</v>
      </c>
      <c r="B39" s="51" t="str">
        <f>Source!F31</f>
        <v>18.5.10.06-0145</v>
      </c>
      <c r="C39" s="51" t="str">
        <f>Source!G31</f>
        <v>Радиаторы стальные панельные марка «Purmo», тип C22, мощность 1356 Вт, размер 500х600 мм</v>
      </c>
      <c r="D39" s="52" t="str">
        <f>Source!H31</f>
        <v>шт.</v>
      </c>
      <c r="E39" s="53">
        <f>Source!I31</f>
        <v>1</v>
      </c>
      <c r="F39" s="54">
        <f>Source!AL31</f>
        <v>826.39</v>
      </c>
      <c r="G39" s="57" t="str">
        <f>Source!DD31</f>
        <v/>
      </c>
      <c r="H39" s="56">
        <f>ROUND(Source!AC31*Source!I31, 2)</f>
        <v>826.39</v>
      </c>
      <c r="I39" s="57" t="str">
        <f>Source!BO31</f>
        <v/>
      </c>
      <c r="J39" s="57">
        <f>IF(Source!BC31&lt;&gt; 0, Source!BC31, 1)</f>
        <v>1</v>
      </c>
      <c r="K39" s="56">
        <f>Source!P31</f>
        <v>826.39</v>
      </c>
      <c r="L39" s="53"/>
      <c r="S39">
        <f>ROUND((Source!FX31/100)*((ROUND(Source!AF31*Source!I31, 2)+ROUND(Source!AE31*Source!I31, 2))), 2)</f>
        <v>0</v>
      </c>
      <c r="T39">
        <f>Source!X31</f>
        <v>0</v>
      </c>
      <c r="U39">
        <f>ROUND((Source!FY31/100)*((ROUND(Source!AF31*Source!I31, 2)+ROUND(Source!AE31*Source!I31, 2))), 2)</f>
        <v>0</v>
      </c>
      <c r="V39">
        <f>Source!Y31</f>
        <v>0</v>
      </c>
    </row>
    <row r="40" spans="1:26" x14ac:dyDescent="0.25">
      <c r="A40" s="46"/>
      <c r="B40" s="46"/>
      <c r="C40" s="46"/>
      <c r="D40" s="46"/>
      <c r="E40" s="46"/>
      <c r="F40" s="46"/>
      <c r="G40" s="92">
        <f>H39</f>
        <v>826.39</v>
      </c>
      <c r="H40" s="92"/>
      <c r="I40" s="46"/>
      <c r="J40" s="92">
        <f>K39</f>
        <v>826.39</v>
      </c>
      <c r="K40" s="92"/>
      <c r="L40" s="58">
        <f>Source!U31</f>
        <v>0</v>
      </c>
      <c r="O40" s="20">
        <f>G40</f>
        <v>826.39</v>
      </c>
      <c r="P40" s="20">
        <f>J40</f>
        <v>826.39</v>
      </c>
      <c r="Q40" s="20">
        <f>L40</f>
        <v>0</v>
      </c>
      <c r="W40">
        <f>IF(Source!BI31&lt;=1,H39, 0)</f>
        <v>826.39</v>
      </c>
      <c r="X40">
        <f>IF(Source!BI31=2,H39, 0)</f>
        <v>0</v>
      </c>
      <c r="Y40">
        <f>IF(Source!BI31=3,H39, 0)</f>
        <v>0</v>
      </c>
      <c r="Z40">
        <f>IF(Source!BI31=4,H39, 0)</f>
        <v>0</v>
      </c>
    </row>
    <row r="41" spans="1:26" ht="39.6" x14ac:dyDescent="0.25">
      <c r="A41" s="50" t="str">
        <f>Source!E32</f>
        <v>3</v>
      </c>
      <c r="B41" s="51" t="str">
        <f>Source!F32</f>
        <v>18.5.10.06-0150</v>
      </c>
      <c r="C41" s="51" t="str">
        <f>Source!G32</f>
        <v>Радиаторы стальные панельные марка «Purmo», тип C22, мощность 1808 Вт, размер 500х800 мм</v>
      </c>
      <c r="D41" s="52" t="str">
        <f>Source!H32</f>
        <v>шт.</v>
      </c>
      <c r="E41" s="53">
        <f>Source!I32</f>
        <v>4</v>
      </c>
      <c r="F41" s="54">
        <f>Source!AL32</f>
        <v>998.81</v>
      </c>
      <c r="G41" s="57" t="str">
        <f>Source!DD32</f>
        <v/>
      </c>
      <c r="H41" s="56">
        <f>ROUND(Source!AC32*Source!I32, 2)</f>
        <v>3995.24</v>
      </c>
      <c r="I41" s="57" t="str">
        <f>Source!BO32</f>
        <v/>
      </c>
      <c r="J41" s="57">
        <f>IF(Source!BC32&lt;&gt; 0, Source!BC32, 1)</f>
        <v>1</v>
      </c>
      <c r="K41" s="56">
        <f>Source!P32</f>
        <v>3995.24</v>
      </c>
      <c r="L41" s="53"/>
      <c r="S41">
        <f>ROUND((Source!FX32/100)*((ROUND(Source!AF32*Source!I32, 2)+ROUND(Source!AE32*Source!I32, 2))), 2)</f>
        <v>0</v>
      </c>
      <c r="T41">
        <f>Source!X32</f>
        <v>0</v>
      </c>
      <c r="U41">
        <f>ROUND((Source!FY32/100)*((ROUND(Source!AF32*Source!I32, 2)+ROUND(Source!AE32*Source!I32, 2))), 2)</f>
        <v>0</v>
      </c>
      <c r="V41">
        <f>Source!Y32</f>
        <v>0</v>
      </c>
    </row>
    <row r="42" spans="1:26" x14ac:dyDescent="0.25">
      <c r="A42" s="46"/>
      <c r="B42" s="46"/>
      <c r="C42" s="46"/>
      <c r="D42" s="46"/>
      <c r="E42" s="46"/>
      <c r="F42" s="46"/>
      <c r="G42" s="92">
        <f>H41</f>
        <v>3995.24</v>
      </c>
      <c r="H42" s="92"/>
      <c r="I42" s="46"/>
      <c r="J42" s="92">
        <f>K41</f>
        <v>3995.24</v>
      </c>
      <c r="K42" s="92"/>
      <c r="L42" s="58">
        <f>Source!U32</f>
        <v>0</v>
      </c>
      <c r="O42" s="20">
        <f>G42</f>
        <v>3995.24</v>
      </c>
      <c r="P42" s="20">
        <f>J42</f>
        <v>3995.24</v>
      </c>
      <c r="Q42" s="20">
        <f>L42</f>
        <v>0</v>
      </c>
      <c r="W42">
        <f>IF(Source!BI32&lt;=1,H41, 0)</f>
        <v>3995.24</v>
      </c>
      <c r="X42">
        <f>IF(Source!BI32=2,H41, 0)</f>
        <v>0</v>
      </c>
      <c r="Y42">
        <f>IF(Source!BI32=3,H41, 0)</f>
        <v>0</v>
      </c>
      <c r="Z42">
        <f>IF(Source!BI32=4,H41, 0)</f>
        <v>0</v>
      </c>
    </row>
    <row r="43" spans="1:26" ht="39.6" x14ac:dyDescent="0.25">
      <c r="A43" s="50" t="str">
        <f>Source!E33</f>
        <v>4</v>
      </c>
      <c r="B43" s="51" t="str">
        <f>Source!F33</f>
        <v>18.5.10.06-0153</v>
      </c>
      <c r="C43" s="51" t="str">
        <f>Source!G33</f>
        <v>Радиаторы стальные панельные марка «Purmo», тип C22, мощность 2260 Вт, размер 500х1000 мм</v>
      </c>
      <c r="D43" s="52" t="str">
        <f>Source!H33</f>
        <v>шт.</v>
      </c>
      <c r="E43" s="53">
        <f>Source!I33</f>
        <v>4</v>
      </c>
      <c r="F43" s="54">
        <f>Source!AL33</f>
        <v>1169.57</v>
      </c>
      <c r="G43" s="57" t="str">
        <f>Source!DD33</f>
        <v/>
      </c>
      <c r="H43" s="56">
        <f>ROUND(Source!AC33*Source!I33, 2)</f>
        <v>4678.28</v>
      </c>
      <c r="I43" s="57" t="str">
        <f>Source!BO33</f>
        <v/>
      </c>
      <c r="J43" s="57">
        <f>IF(Source!BC33&lt;&gt; 0, Source!BC33, 1)</f>
        <v>1</v>
      </c>
      <c r="K43" s="56">
        <f>Source!P33</f>
        <v>4678.28</v>
      </c>
      <c r="L43" s="53"/>
      <c r="S43">
        <f>ROUND((Source!FX33/100)*((ROUND(Source!AF33*Source!I33, 2)+ROUND(Source!AE33*Source!I33, 2))), 2)</f>
        <v>0</v>
      </c>
      <c r="T43">
        <f>Source!X33</f>
        <v>0</v>
      </c>
      <c r="U43">
        <f>ROUND((Source!FY33/100)*((ROUND(Source!AF33*Source!I33, 2)+ROUND(Source!AE33*Source!I33, 2))), 2)</f>
        <v>0</v>
      </c>
      <c r="V43">
        <f>Source!Y33</f>
        <v>0</v>
      </c>
    </row>
    <row r="44" spans="1:26" x14ac:dyDescent="0.25">
      <c r="A44" s="46"/>
      <c r="B44" s="46"/>
      <c r="C44" s="46"/>
      <c r="D44" s="46"/>
      <c r="E44" s="46"/>
      <c r="F44" s="46"/>
      <c r="G44" s="92">
        <f>H43</f>
        <v>4678.28</v>
      </c>
      <c r="H44" s="92"/>
      <c r="I44" s="46"/>
      <c r="J44" s="92">
        <f>K43</f>
        <v>4678.28</v>
      </c>
      <c r="K44" s="92"/>
      <c r="L44" s="58">
        <f>Source!U33</f>
        <v>0</v>
      </c>
      <c r="O44" s="20">
        <f>G44</f>
        <v>4678.28</v>
      </c>
      <c r="P44" s="20">
        <f>J44</f>
        <v>4678.28</v>
      </c>
      <c r="Q44" s="20">
        <f>L44</f>
        <v>0</v>
      </c>
      <c r="W44">
        <f>IF(Source!BI33&lt;=1,H43, 0)</f>
        <v>4678.28</v>
      </c>
      <c r="X44">
        <f>IF(Source!BI33=2,H43, 0)</f>
        <v>0</v>
      </c>
      <c r="Y44">
        <f>IF(Source!BI33=3,H43, 0)</f>
        <v>0</v>
      </c>
      <c r="Z44">
        <f>IF(Source!BI33=4,H43, 0)</f>
        <v>0</v>
      </c>
    </row>
    <row r="45" spans="1:26" ht="26.4" x14ac:dyDescent="0.25">
      <c r="A45" s="40" t="str">
        <f>Source!E34</f>
        <v>5</v>
      </c>
      <c r="B45" s="41" t="str">
        <f>Source!F34</f>
        <v>м11-02-001-01</v>
      </c>
      <c r="C45" s="41" t="str">
        <f>Source!G34</f>
        <v>Прибор, устанавливаемый на резьбовых соединениях, масса до 1,5 кг</v>
      </c>
      <c r="D45" s="42" t="str">
        <f>Source!H34</f>
        <v>ШТ</v>
      </c>
      <c r="E45" s="43">
        <f>Source!I34</f>
        <v>9</v>
      </c>
      <c r="F45" s="44">
        <f>Source!AL34+Source!AM34+Source!AO34</f>
        <v>11.530000000000001</v>
      </c>
      <c r="G45" s="27"/>
      <c r="H45" s="45"/>
      <c r="I45" s="27" t="str">
        <f>Source!BO34</f>
        <v/>
      </c>
      <c r="J45" s="27"/>
      <c r="K45" s="45"/>
      <c r="L45" s="43"/>
      <c r="S45">
        <f>ROUND((Source!FX34/100)*((ROUND(Source!AF34*Source!I34, 2)+ROUND(Source!AE34*Source!I34, 2))), 2)</f>
        <v>77.260000000000005</v>
      </c>
      <c r="T45">
        <f>Source!X34</f>
        <v>77.260000000000005</v>
      </c>
      <c r="U45">
        <f>ROUND((Source!FY34/100)*((ROUND(Source!AF34*Source!I34, 2)+ROUND(Source!AE34*Source!I34, 2))), 2)</f>
        <v>55.19</v>
      </c>
      <c r="V45">
        <f>Source!Y34</f>
        <v>55.19</v>
      </c>
    </row>
    <row r="46" spans="1:26" x14ac:dyDescent="0.25">
      <c r="A46" s="40"/>
      <c r="B46" s="41"/>
      <c r="C46" s="41" t="s">
        <v>861</v>
      </c>
      <c r="D46" s="42"/>
      <c r="E46" s="43"/>
      <c r="F46" s="44">
        <f>Source!AO34</f>
        <v>10.220000000000001</v>
      </c>
      <c r="G46" s="27" t="str">
        <f>Source!DG34</f>
        <v/>
      </c>
      <c r="H46" s="45">
        <f>ROUND(Source!AF34*Source!I34, 2)</f>
        <v>91.98</v>
      </c>
      <c r="I46" s="27"/>
      <c r="J46" s="27">
        <f>IF(Source!BA34&lt;&gt; 0, Source!BA34, 1)</f>
        <v>1</v>
      </c>
      <c r="K46" s="45">
        <f>Source!S34</f>
        <v>91.98</v>
      </c>
      <c r="L46" s="43"/>
      <c r="R46">
        <f>H46</f>
        <v>91.98</v>
      </c>
    </row>
    <row r="47" spans="1:26" x14ac:dyDescent="0.25">
      <c r="A47" s="40"/>
      <c r="B47" s="41"/>
      <c r="C47" s="41" t="s">
        <v>863</v>
      </c>
      <c r="D47" s="42"/>
      <c r="E47" s="43"/>
      <c r="F47" s="44">
        <f>Source!AL34</f>
        <v>1.31</v>
      </c>
      <c r="G47" s="27" t="str">
        <f>Source!DD34</f>
        <v/>
      </c>
      <c r="H47" s="45">
        <f>ROUND(Source!AC34*Source!I34, 2)</f>
        <v>11.79</v>
      </c>
      <c r="I47" s="27"/>
      <c r="J47" s="27">
        <f>IF(Source!BC34&lt;&gt; 0, Source!BC34, 1)</f>
        <v>1</v>
      </c>
      <c r="K47" s="45">
        <f>Source!P34</f>
        <v>11.79</v>
      </c>
      <c r="L47" s="43"/>
    </row>
    <row r="48" spans="1:26" x14ac:dyDescent="0.25">
      <c r="A48" s="40"/>
      <c r="B48" s="41"/>
      <c r="C48" s="41" t="s">
        <v>864</v>
      </c>
      <c r="D48" s="42" t="s">
        <v>865</v>
      </c>
      <c r="E48" s="43">
        <f>Source!BZ34</f>
        <v>84</v>
      </c>
      <c r="F48" s="28"/>
      <c r="G48" s="27"/>
      <c r="H48" s="45">
        <f>SUM(S45:S50)</f>
        <v>77.260000000000005</v>
      </c>
      <c r="I48" s="27"/>
      <c r="J48" s="48">
        <f>Source!AT34</f>
        <v>84</v>
      </c>
      <c r="K48" s="45">
        <f>SUM(T45:T50)</f>
        <v>77.260000000000005</v>
      </c>
      <c r="L48" s="43"/>
    </row>
    <row r="49" spans="1:26" x14ac:dyDescent="0.25">
      <c r="A49" s="40"/>
      <c r="B49" s="41"/>
      <c r="C49" s="41" t="s">
        <v>866</v>
      </c>
      <c r="D49" s="42" t="s">
        <v>865</v>
      </c>
      <c r="E49" s="43">
        <f>Source!CA34</f>
        <v>60</v>
      </c>
      <c r="F49" s="28"/>
      <c r="G49" s="27"/>
      <c r="H49" s="45">
        <f>SUM(U45:U50)</f>
        <v>55.19</v>
      </c>
      <c r="I49" s="27"/>
      <c r="J49" s="48">
        <f>Source!AU34</f>
        <v>60</v>
      </c>
      <c r="K49" s="45">
        <f>SUM(V45:V50)</f>
        <v>55.19</v>
      </c>
      <c r="L49" s="43"/>
    </row>
    <row r="50" spans="1:26" x14ac:dyDescent="0.25">
      <c r="A50" s="50"/>
      <c r="B50" s="51"/>
      <c r="C50" s="51" t="s">
        <v>867</v>
      </c>
      <c r="D50" s="52" t="s">
        <v>868</v>
      </c>
      <c r="E50" s="53">
        <f>Source!AQ34</f>
        <v>1.03</v>
      </c>
      <c r="F50" s="54"/>
      <c r="G50" s="57" t="str">
        <f>Source!DI34</f>
        <v/>
      </c>
      <c r="H50" s="56"/>
      <c r="I50" s="57"/>
      <c r="J50" s="57"/>
      <c r="K50" s="56"/>
      <c r="L50" s="56">
        <f>Source!U34</f>
        <v>9.27</v>
      </c>
    </row>
    <row r="51" spans="1:26" x14ac:dyDescent="0.25">
      <c r="A51" s="46"/>
      <c r="B51" s="46"/>
      <c r="C51" s="46"/>
      <c r="D51" s="46"/>
      <c r="E51" s="46"/>
      <c r="F51" s="46"/>
      <c r="G51" s="92">
        <f>H46+H47+H48+H49</f>
        <v>236.22000000000003</v>
      </c>
      <c r="H51" s="92"/>
      <c r="I51" s="46"/>
      <c r="J51" s="92">
        <f>K46+K47+K48+K49</f>
        <v>236.22000000000003</v>
      </c>
      <c r="K51" s="92"/>
      <c r="L51" s="58">
        <f>Source!U34</f>
        <v>9.27</v>
      </c>
      <c r="O51" s="20">
        <f>G51</f>
        <v>236.22000000000003</v>
      </c>
      <c r="P51" s="20">
        <f>J51</f>
        <v>236.22000000000003</v>
      </c>
      <c r="Q51" s="20">
        <f>L51</f>
        <v>9.27</v>
      </c>
      <c r="W51">
        <f>IF(Source!BI34&lt;=1,H46+H47+H48+H49, 0)</f>
        <v>0</v>
      </c>
      <c r="X51">
        <f>IF(Source!BI34=2,H46+H47+H48+H49, 0)</f>
        <v>236.22000000000003</v>
      </c>
      <c r="Y51">
        <f>IF(Source!BI34=3,H46+H47+H48+H49, 0)</f>
        <v>0</v>
      </c>
      <c r="Z51">
        <f>IF(Source!BI34=4,H46+H47+H48+H49, 0)</f>
        <v>0</v>
      </c>
    </row>
    <row r="52" spans="1:26" x14ac:dyDescent="0.25">
      <c r="A52" s="50" t="str">
        <f>Source!E35</f>
        <v>6</v>
      </c>
      <c r="B52" s="51" t="str">
        <f>Source!F35</f>
        <v>18.1.06.04-0003</v>
      </c>
      <c r="C52" s="51" t="str">
        <f>Source!G35</f>
        <v>Клапан "Danfoss", марка RLV-15 прямой</v>
      </c>
      <c r="D52" s="52" t="str">
        <f>Source!H35</f>
        <v>шт.</v>
      </c>
      <c r="E52" s="53">
        <f>Source!I35</f>
        <v>9</v>
      </c>
      <c r="F52" s="54">
        <f>Source!AL35</f>
        <v>106.54</v>
      </c>
      <c r="G52" s="57" t="str">
        <f>Source!DD35</f>
        <v/>
      </c>
      <c r="H52" s="56">
        <f>ROUND(Source!AC35*Source!I35, 2)</f>
        <v>958.86</v>
      </c>
      <c r="I52" s="57" t="str">
        <f>Source!BO35</f>
        <v/>
      </c>
      <c r="J52" s="57">
        <f>IF(Source!BC35&lt;&gt; 0, Source!BC35, 1)</f>
        <v>1</v>
      </c>
      <c r="K52" s="56">
        <f>Source!P35</f>
        <v>958.86</v>
      </c>
      <c r="L52" s="53"/>
      <c r="S52">
        <f>ROUND((Source!FX35/100)*((ROUND(Source!AF35*Source!I35, 2)+ROUND(Source!AE35*Source!I35, 2))), 2)</f>
        <v>0</v>
      </c>
      <c r="T52">
        <f>Source!X35</f>
        <v>0</v>
      </c>
      <c r="U52">
        <f>ROUND((Source!FY35/100)*((ROUND(Source!AF35*Source!I35, 2)+ROUND(Source!AE35*Source!I35, 2))), 2)</f>
        <v>0</v>
      </c>
      <c r="V52">
        <f>Source!Y35</f>
        <v>0</v>
      </c>
    </row>
    <row r="53" spans="1:26" x14ac:dyDescent="0.25">
      <c r="A53" s="46"/>
      <c r="B53" s="46"/>
      <c r="C53" s="46"/>
      <c r="D53" s="46"/>
      <c r="E53" s="46"/>
      <c r="F53" s="46"/>
      <c r="G53" s="92">
        <f>H52</f>
        <v>958.86</v>
      </c>
      <c r="H53" s="92"/>
      <c r="I53" s="46"/>
      <c r="J53" s="92">
        <f>K52</f>
        <v>958.86</v>
      </c>
      <c r="K53" s="92"/>
      <c r="L53" s="58">
        <f>Source!U35</f>
        <v>0</v>
      </c>
      <c r="O53" s="20">
        <f>G53</f>
        <v>958.86</v>
      </c>
      <c r="P53" s="20">
        <f>J53</f>
        <v>958.86</v>
      </c>
      <c r="Q53" s="20">
        <f>L53</f>
        <v>0</v>
      </c>
      <c r="W53">
        <f>IF(Source!BI35&lt;=1,H52, 0)</f>
        <v>958.86</v>
      </c>
      <c r="X53">
        <f>IF(Source!BI35=2,H52, 0)</f>
        <v>0</v>
      </c>
      <c r="Y53">
        <f>IF(Source!BI35=3,H52, 0)</f>
        <v>0</v>
      </c>
      <c r="Z53">
        <f>IF(Source!BI35=4,H52, 0)</f>
        <v>0</v>
      </c>
    </row>
    <row r="54" spans="1:26" ht="26.4" x14ac:dyDescent="0.25">
      <c r="A54" s="40" t="str">
        <f>Source!E36</f>
        <v>7</v>
      </c>
      <c r="B54" s="41" t="str">
        <f>Source!F36</f>
        <v>м11-02-001-01</v>
      </c>
      <c r="C54" s="41" t="str">
        <f>Source!G36</f>
        <v>Прибор, устанавливаемый на резьбовых соединениях, масса до 1,5 кг</v>
      </c>
      <c r="D54" s="42" t="str">
        <f>Source!H36</f>
        <v>ШТ</v>
      </c>
      <c r="E54" s="43">
        <f>Source!I36</f>
        <v>9</v>
      </c>
      <c r="F54" s="44">
        <f>Source!AL36+Source!AM36+Source!AO36</f>
        <v>11.530000000000001</v>
      </c>
      <c r="G54" s="27"/>
      <c r="H54" s="45"/>
      <c r="I54" s="27" t="str">
        <f>Source!BO36</f>
        <v/>
      </c>
      <c r="J54" s="27"/>
      <c r="K54" s="45"/>
      <c r="L54" s="43"/>
      <c r="S54">
        <f>ROUND((Source!FX36/100)*((ROUND(Source!AF36*Source!I36, 2)+ROUND(Source!AE36*Source!I36, 2))), 2)</f>
        <v>77.260000000000005</v>
      </c>
      <c r="T54">
        <f>Source!X36</f>
        <v>77.260000000000005</v>
      </c>
      <c r="U54">
        <f>ROUND((Source!FY36/100)*((ROUND(Source!AF36*Source!I36, 2)+ROUND(Source!AE36*Source!I36, 2))), 2)</f>
        <v>55.19</v>
      </c>
      <c r="V54">
        <f>Source!Y36</f>
        <v>55.19</v>
      </c>
    </row>
    <row r="55" spans="1:26" x14ac:dyDescent="0.25">
      <c r="A55" s="40"/>
      <c r="B55" s="41"/>
      <c r="C55" s="41" t="s">
        <v>861</v>
      </c>
      <c r="D55" s="42"/>
      <c r="E55" s="43"/>
      <c r="F55" s="44">
        <f>Source!AO36</f>
        <v>10.220000000000001</v>
      </c>
      <c r="G55" s="27" t="str">
        <f>Source!DG36</f>
        <v/>
      </c>
      <c r="H55" s="45">
        <f>ROUND(Source!AF36*Source!I36, 2)</f>
        <v>91.98</v>
      </c>
      <c r="I55" s="27"/>
      <c r="J55" s="27">
        <f>IF(Source!BA36&lt;&gt; 0, Source!BA36, 1)</f>
        <v>1</v>
      </c>
      <c r="K55" s="45">
        <f>Source!S36</f>
        <v>91.98</v>
      </c>
      <c r="L55" s="43"/>
      <c r="R55">
        <f>H55</f>
        <v>91.98</v>
      </c>
    </row>
    <row r="56" spans="1:26" x14ac:dyDescent="0.25">
      <c r="A56" s="40"/>
      <c r="B56" s="41"/>
      <c r="C56" s="41" t="s">
        <v>863</v>
      </c>
      <c r="D56" s="42"/>
      <c r="E56" s="43"/>
      <c r="F56" s="44">
        <f>Source!AL36</f>
        <v>1.31</v>
      </c>
      <c r="G56" s="27" t="str">
        <f>Source!DD36</f>
        <v/>
      </c>
      <c r="H56" s="45">
        <f>ROUND(Source!AC36*Source!I36, 2)</f>
        <v>11.79</v>
      </c>
      <c r="I56" s="27"/>
      <c r="J56" s="27">
        <f>IF(Source!BC36&lt;&gt; 0, Source!BC36, 1)</f>
        <v>1</v>
      </c>
      <c r="K56" s="45">
        <f>Source!P36</f>
        <v>11.79</v>
      </c>
      <c r="L56" s="43"/>
    </row>
    <row r="57" spans="1:26" x14ac:dyDescent="0.25">
      <c r="A57" s="40"/>
      <c r="B57" s="41"/>
      <c r="C57" s="41" t="s">
        <v>864</v>
      </c>
      <c r="D57" s="42" t="s">
        <v>865</v>
      </c>
      <c r="E57" s="43">
        <f>Source!BZ36</f>
        <v>84</v>
      </c>
      <c r="F57" s="28"/>
      <c r="G57" s="27"/>
      <c r="H57" s="45">
        <f>SUM(S54:S59)</f>
        <v>77.260000000000005</v>
      </c>
      <c r="I57" s="27"/>
      <c r="J57" s="48">
        <f>Source!AT36</f>
        <v>84</v>
      </c>
      <c r="K57" s="45">
        <f>SUM(T54:T59)</f>
        <v>77.260000000000005</v>
      </c>
      <c r="L57" s="43"/>
    </row>
    <row r="58" spans="1:26" x14ac:dyDescent="0.25">
      <c r="A58" s="40"/>
      <c r="B58" s="41"/>
      <c r="C58" s="41" t="s">
        <v>866</v>
      </c>
      <c r="D58" s="42" t="s">
        <v>865</v>
      </c>
      <c r="E58" s="43">
        <f>Source!CA36</f>
        <v>60</v>
      </c>
      <c r="F58" s="28"/>
      <c r="G58" s="27"/>
      <c r="H58" s="45">
        <f>SUM(U54:U59)</f>
        <v>55.19</v>
      </c>
      <c r="I58" s="27"/>
      <c r="J58" s="48">
        <f>Source!AU36</f>
        <v>60</v>
      </c>
      <c r="K58" s="45">
        <f>SUM(V54:V59)</f>
        <v>55.19</v>
      </c>
      <c r="L58" s="43"/>
    </row>
    <row r="59" spans="1:26" x14ac:dyDescent="0.25">
      <c r="A59" s="50"/>
      <c r="B59" s="51"/>
      <c r="C59" s="51" t="s">
        <v>867</v>
      </c>
      <c r="D59" s="52" t="s">
        <v>868</v>
      </c>
      <c r="E59" s="53">
        <f>Source!AQ36</f>
        <v>1.03</v>
      </c>
      <c r="F59" s="54"/>
      <c r="G59" s="57" t="str">
        <f>Source!DI36</f>
        <v/>
      </c>
      <c r="H59" s="56"/>
      <c r="I59" s="57"/>
      <c r="J59" s="57"/>
      <c r="K59" s="56"/>
      <c r="L59" s="56">
        <f>Source!U36</f>
        <v>9.27</v>
      </c>
    </row>
    <row r="60" spans="1:26" x14ac:dyDescent="0.25">
      <c r="A60" s="46"/>
      <c r="B60" s="46"/>
      <c r="C60" s="46"/>
      <c r="D60" s="46"/>
      <c r="E60" s="46"/>
      <c r="F60" s="46"/>
      <c r="G60" s="92">
        <f>H55+H56+H57+H58</f>
        <v>236.22000000000003</v>
      </c>
      <c r="H60" s="92"/>
      <c r="I60" s="46"/>
      <c r="J60" s="92">
        <f>K55+K56+K57+K58</f>
        <v>236.22000000000003</v>
      </c>
      <c r="K60" s="92"/>
      <c r="L60" s="58">
        <f>Source!U36</f>
        <v>9.27</v>
      </c>
      <c r="O60" s="20">
        <f>G60</f>
        <v>236.22000000000003</v>
      </c>
      <c r="P60" s="20">
        <f>J60</f>
        <v>236.22000000000003</v>
      </c>
      <c r="Q60" s="20">
        <f>L60</f>
        <v>9.27</v>
      </c>
      <c r="W60">
        <f>IF(Source!BI36&lt;=1,H55+H56+H57+H58, 0)</f>
        <v>0</v>
      </c>
      <c r="X60">
        <f>IF(Source!BI36=2,H55+H56+H57+H58, 0)</f>
        <v>236.22000000000003</v>
      </c>
      <c r="Y60">
        <f>IF(Source!BI36=3,H55+H56+H57+H58, 0)</f>
        <v>0</v>
      </c>
      <c r="Z60">
        <f>IF(Source!BI36=4,H55+H56+H57+H58, 0)</f>
        <v>0</v>
      </c>
    </row>
    <row r="61" spans="1:26" ht="52.8" x14ac:dyDescent="0.25">
      <c r="A61" s="50" t="str">
        <f>Source!E37</f>
        <v>8</v>
      </c>
      <c r="B61" s="51" t="str">
        <f>Source!F37</f>
        <v>18.5.10.08-0001</v>
      </c>
      <c r="C61" s="51" t="str">
        <f>Source!G37</f>
        <v>Головка термостатическая с выносным датчиком для автоматического регулирования расхода теплоносителя через отопительный прибор</v>
      </c>
      <c r="D61" s="52" t="str">
        <f>Source!H37</f>
        <v>шт.</v>
      </c>
      <c r="E61" s="53">
        <f>Source!I37</f>
        <v>9</v>
      </c>
      <c r="F61" s="54">
        <f>Source!AL37</f>
        <v>128.94</v>
      </c>
      <c r="G61" s="57" t="str">
        <f>Source!DD37</f>
        <v/>
      </c>
      <c r="H61" s="56">
        <f>ROUND(Source!AC37*Source!I37, 2)</f>
        <v>1160.46</v>
      </c>
      <c r="I61" s="57" t="str">
        <f>Source!BO37</f>
        <v/>
      </c>
      <c r="J61" s="57">
        <f>IF(Source!BC37&lt;&gt; 0, Source!BC37, 1)</f>
        <v>1</v>
      </c>
      <c r="K61" s="56">
        <f>Source!P37</f>
        <v>1160.46</v>
      </c>
      <c r="L61" s="53"/>
      <c r="S61">
        <f>ROUND((Source!FX37/100)*((ROUND(Source!AF37*Source!I37, 2)+ROUND(Source!AE37*Source!I37, 2))), 2)</f>
        <v>0</v>
      </c>
      <c r="T61">
        <f>Source!X37</f>
        <v>0</v>
      </c>
      <c r="U61">
        <f>ROUND((Source!FY37/100)*((ROUND(Source!AF37*Source!I37, 2)+ROUND(Source!AE37*Source!I37, 2))), 2)</f>
        <v>0</v>
      </c>
      <c r="V61">
        <f>Source!Y37</f>
        <v>0</v>
      </c>
    </row>
    <row r="62" spans="1:26" x14ac:dyDescent="0.25">
      <c r="A62" s="46"/>
      <c r="B62" s="46"/>
      <c r="C62" s="46"/>
      <c r="D62" s="46"/>
      <c r="E62" s="46"/>
      <c r="F62" s="46"/>
      <c r="G62" s="92">
        <f>H61</f>
        <v>1160.46</v>
      </c>
      <c r="H62" s="92"/>
      <c r="I62" s="46"/>
      <c r="J62" s="92">
        <f>K61</f>
        <v>1160.46</v>
      </c>
      <c r="K62" s="92"/>
      <c r="L62" s="58">
        <f>Source!U37</f>
        <v>0</v>
      </c>
      <c r="O62" s="20">
        <f>G62</f>
        <v>1160.46</v>
      </c>
      <c r="P62" s="20">
        <f>J62</f>
        <v>1160.46</v>
      </c>
      <c r="Q62" s="20">
        <f>L62</f>
        <v>0</v>
      </c>
      <c r="W62">
        <f>IF(Source!BI37&lt;=1,H61, 0)</f>
        <v>1160.46</v>
      </c>
      <c r="X62">
        <f>IF(Source!BI37=2,H61, 0)</f>
        <v>0</v>
      </c>
      <c r="Y62">
        <f>IF(Source!BI37=3,H61, 0)</f>
        <v>0</v>
      </c>
      <c r="Z62">
        <f>IF(Source!BI37=4,H61, 0)</f>
        <v>0</v>
      </c>
    </row>
    <row r="63" spans="1:26" ht="52.8" x14ac:dyDescent="0.25">
      <c r="A63" s="40" t="str">
        <f>Source!E38</f>
        <v>9</v>
      </c>
      <c r="B63" s="41" t="s">
        <v>869</v>
      </c>
      <c r="C63" s="41" t="str">
        <f>Source!G38</f>
        <v>Прокладка трубопроводов отопления при коллекторной системе из многослойных металлополимерных труб диаметром до 15 мм</v>
      </c>
      <c r="D63" s="42" t="str">
        <f>Source!H38</f>
        <v>100 м</v>
      </c>
      <c r="E63" s="43">
        <f>Source!I38</f>
        <v>0.5</v>
      </c>
      <c r="F63" s="44">
        <f>Source!AL38+Source!AM38+Source!AO38</f>
        <v>607.95000000000005</v>
      </c>
      <c r="G63" s="27"/>
      <c r="H63" s="45"/>
      <c r="I63" s="27" t="str">
        <f>Source!BO38</f>
        <v/>
      </c>
      <c r="J63" s="27"/>
      <c r="K63" s="45"/>
      <c r="L63" s="43"/>
      <c r="S63">
        <f>ROUND((Source!FX38/100)*((ROUND(Source!AF38*Source!I38, 2)+ROUND(Source!AE38*Source!I38, 2))), 2)</f>
        <v>403.27</v>
      </c>
      <c r="T63">
        <f>Source!X38</f>
        <v>404.61</v>
      </c>
      <c r="U63">
        <f>ROUND((Source!FY38/100)*((ROUND(Source!AF38*Source!I38, 2)+ROUND(Source!AE38*Source!I38, 2))), 2)</f>
        <v>235.91</v>
      </c>
      <c r="V63">
        <f>Source!Y38</f>
        <v>237.42</v>
      </c>
    </row>
    <row r="64" spans="1:26" x14ac:dyDescent="0.25">
      <c r="A64" s="46"/>
      <c r="B64" s="46"/>
      <c r="C64" s="19" t="str">
        <f>"Объем: "&amp;Source!I38&amp;"=50/"&amp;"100"</f>
        <v>Объем: 0,5=50/100</v>
      </c>
      <c r="D64" s="46"/>
      <c r="E64" s="46"/>
      <c r="F64" s="46"/>
      <c r="G64" s="46"/>
      <c r="H64" s="46"/>
      <c r="I64" s="46"/>
      <c r="J64" s="46"/>
      <c r="K64" s="46"/>
      <c r="L64" s="46"/>
    </row>
    <row r="65" spans="1:26" x14ac:dyDescent="0.25">
      <c r="A65" s="40"/>
      <c r="B65" s="41"/>
      <c r="C65" s="41" t="s">
        <v>861</v>
      </c>
      <c r="D65" s="42"/>
      <c r="E65" s="43"/>
      <c r="F65" s="44">
        <f>Source!AO38</f>
        <v>575.84</v>
      </c>
      <c r="G65" s="27" t="str">
        <f>Source!DG38</f>
        <v>)*1,15</v>
      </c>
      <c r="H65" s="45">
        <f>ROUND(Source!AF38*Source!I38, 2)</f>
        <v>331.11</v>
      </c>
      <c r="I65" s="27"/>
      <c r="J65" s="27">
        <f>IF(Source!BA38&lt;&gt; 0, Source!BA38, 1)</f>
        <v>1</v>
      </c>
      <c r="K65" s="45">
        <f>Source!S38</f>
        <v>331.11</v>
      </c>
      <c r="L65" s="43"/>
      <c r="R65">
        <f>H65</f>
        <v>331.11</v>
      </c>
    </row>
    <row r="66" spans="1:26" x14ac:dyDescent="0.25">
      <c r="A66" s="40"/>
      <c r="B66" s="41"/>
      <c r="C66" s="41" t="s">
        <v>305</v>
      </c>
      <c r="D66" s="42"/>
      <c r="E66" s="43"/>
      <c r="F66" s="44">
        <f>Source!AM38</f>
        <v>31.13</v>
      </c>
      <c r="G66" s="27" t="str">
        <f>Source!DE38</f>
        <v>)*1,25</v>
      </c>
      <c r="H66" s="45">
        <f>ROUND(Source!AD38*Source!I38, 2)</f>
        <v>19.46</v>
      </c>
      <c r="I66" s="27"/>
      <c r="J66" s="27">
        <f>IF(Source!BB38&lt;&gt; 0, Source!BB38, 1)</f>
        <v>1</v>
      </c>
      <c r="K66" s="45">
        <f>Source!Q38</f>
        <v>19.46</v>
      </c>
      <c r="L66" s="43"/>
    </row>
    <row r="67" spans="1:26" x14ac:dyDescent="0.25">
      <c r="A67" s="40"/>
      <c r="B67" s="41"/>
      <c r="C67" s="41" t="s">
        <v>862</v>
      </c>
      <c r="D67" s="42"/>
      <c r="E67" s="43"/>
      <c r="F67" s="44">
        <f>Source!AN38</f>
        <v>5.24</v>
      </c>
      <c r="G67" s="27" t="str">
        <f>Source!DF38</f>
        <v>)*1,25</v>
      </c>
      <c r="H67" s="47">
        <f>ROUND(Source!AE38*Source!I38, 2)</f>
        <v>3.28</v>
      </c>
      <c r="I67" s="27"/>
      <c r="J67" s="27">
        <f>IF(Source!BS38&lt;&gt; 0, Source!BS38, 1)</f>
        <v>1</v>
      </c>
      <c r="K67" s="47">
        <f>Source!R38</f>
        <v>3.28</v>
      </c>
      <c r="L67" s="43"/>
      <c r="R67">
        <f>H67</f>
        <v>3.28</v>
      </c>
    </row>
    <row r="68" spans="1:26" x14ac:dyDescent="0.25">
      <c r="A68" s="40"/>
      <c r="B68" s="41"/>
      <c r="C68" s="41" t="s">
        <v>863</v>
      </c>
      <c r="D68" s="42"/>
      <c r="E68" s="43"/>
      <c r="F68" s="44">
        <f>Source!AL38</f>
        <v>0.98</v>
      </c>
      <c r="G68" s="27" t="str">
        <f>Source!DD38</f>
        <v/>
      </c>
      <c r="H68" s="45">
        <f>ROUND(Source!AC38*Source!I38, 2)</f>
        <v>0.49</v>
      </c>
      <c r="I68" s="27"/>
      <c r="J68" s="27">
        <f>IF(Source!BC38&lt;&gt; 0, Source!BC38, 1)</f>
        <v>1</v>
      </c>
      <c r="K68" s="45">
        <f>Source!P38</f>
        <v>0.49</v>
      </c>
      <c r="L68" s="43"/>
    </row>
    <row r="69" spans="1:26" x14ac:dyDescent="0.25">
      <c r="A69" s="40"/>
      <c r="B69" s="41"/>
      <c r="C69" s="41" t="s">
        <v>864</v>
      </c>
      <c r="D69" s="42" t="s">
        <v>865</v>
      </c>
      <c r="E69" s="43">
        <f>Source!BZ38</f>
        <v>134</v>
      </c>
      <c r="F69" s="93" t="str">
        <f>CONCATENATE(" )", Source!DL38, Source!FT38, "=", Source!FX38)</f>
        <v xml:space="preserve"> )*0,9=120,6</v>
      </c>
      <c r="G69" s="94"/>
      <c r="H69" s="45">
        <f>SUM(S63:S72)</f>
        <v>403.27</v>
      </c>
      <c r="I69" s="27"/>
      <c r="J69" s="48">
        <f>Source!AT38</f>
        <v>121</v>
      </c>
      <c r="K69" s="45">
        <f>SUM(T63:T72)</f>
        <v>404.61</v>
      </c>
      <c r="L69" s="43"/>
    </row>
    <row r="70" spans="1:26" x14ac:dyDescent="0.25">
      <c r="A70" s="40"/>
      <c r="B70" s="41"/>
      <c r="C70" s="41" t="s">
        <v>866</v>
      </c>
      <c r="D70" s="42" t="s">
        <v>865</v>
      </c>
      <c r="E70" s="43">
        <f>Source!CA38</f>
        <v>83</v>
      </c>
      <c r="F70" s="93" t="str">
        <f>CONCATENATE(" )", Source!DM38, Source!FU38, "=", Source!FY38)</f>
        <v xml:space="preserve"> )*0,85=70,55</v>
      </c>
      <c r="G70" s="94"/>
      <c r="H70" s="45">
        <f>SUM(U63:U72)</f>
        <v>235.91</v>
      </c>
      <c r="I70" s="27"/>
      <c r="J70" s="48">
        <f>Source!AU38</f>
        <v>71</v>
      </c>
      <c r="K70" s="45">
        <f>SUM(V63:V72)</f>
        <v>237.42</v>
      </c>
      <c r="L70" s="43"/>
    </row>
    <row r="71" spans="1:26" x14ac:dyDescent="0.25">
      <c r="A71" s="40"/>
      <c r="B71" s="41"/>
      <c r="C71" s="41" t="s">
        <v>867</v>
      </c>
      <c r="D71" s="42" t="s">
        <v>868</v>
      </c>
      <c r="E71" s="43">
        <f>Source!AQ38</f>
        <v>59</v>
      </c>
      <c r="F71" s="44"/>
      <c r="G71" s="27" t="str">
        <f>Source!DI38</f>
        <v>)*1,15</v>
      </c>
      <c r="H71" s="45"/>
      <c r="I71" s="27"/>
      <c r="J71" s="27"/>
      <c r="K71" s="45"/>
      <c r="L71" s="45">
        <f>Source!U38</f>
        <v>33.924999999999997</v>
      </c>
    </row>
    <row r="72" spans="1:26" x14ac:dyDescent="0.25">
      <c r="A72" s="50" t="str">
        <f>Source!E39</f>
        <v>9,1</v>
      </c>
      <c r="B72" s="51" t="str">
        <f>Source!F39</f>
        <v>18.5.08.13-0011</v>
      </c>
      <c r="C72" s="51" t="str">
        <f>Source!G39</f>
        <v>Трубки защитные гофрированные</v>
      </c>
      <c r="D72" s="52" t="str">
        <f>Source!H39</f>
        <v>м</v>
      </c>
      <c r="E72" s="53">
        <f>Source!I39</f>
        <v>2</v>
      </c>
      <c r="F72" s="54">
        <f>Source!AL39+Source!AM39+Source!AO39</f>
        <v>9.5</v>
      </c>
      <c r="G72" s="55" t="s">
        <v>6</v>
      </c>
      <c r="H72" s="56">
        <f>ROUND(Source!AC39*Source!I39, 2)+ROUND(Source!AD39*Source!I39, 2)+ROUND(Source!AF39*Source!I39, 2)</f>
        <v>19</v>
      </c>
      <c r="I72" s="57"/>
      <c r="J72" s="57">
        <f>IF(Source!BC39&lt;&gt; 0, Source!BC39, 1)</f>
        <v>1</v>
      </c>
      <c r="K72" s="56">
        <f>Source!O39</f>
        <v>19</v>
      </c>
      <c r="L72" s="53"/>
      <c r="S72">
        <f>ROUND((Source!FX39/100)*((ROUND(Source!AF39*Source!I39, 2)+ROUND(Source!AE39*Source!I39, 2))), 2)</f>
        <v>0</v>
      </c>
      <c r="T72">
        <f>Source!X39</f>
        <v>0</v>
      </c>
      <c r="U72">
        <f>ROUND((Source!FY39/100)*((ROUND(Source!AF39*Source!I39, 2)+ROUND(Source!AE39*Source!I39, 2))), 2)</f>
        <v>0</v>
      </c>
      <c r="V72">
        <f>Source!Y39</f>
        <v>0</v>
      </c>
      <c r="W72">
        <f>IF(Source!BI39&lt;=1,H72, 0)</f>
        <v>19</v>
      </c>
      <c r="X72">
        <f>IF(Source!BI39=2,H72, 0)</f>
        <v>0</v>
      </c>
      <c r="Y72">
        <f>IF(Source!BI39=3,H72, 0)</f>
        <v>0</v>
      </c>
      <c r="Z72">
        <f>IF(Source!BI39=4,H72, 0)</f>
        <v>0</v>
      </c>
    </row>
    <row r="73" spans="1:26" x14ac:dyDescent="0.25">
      <c r="A73" s="46"/>
      <c r="B73" s="46"/>
      <c r="C73" s="46"/>
      <c r="D73" s="46"/>
      <c r="E73" s="46"/>
      <c r="F73" s="46"/>
      <c r="G73" s="92">
        <f>H65+H66+H68+H69+H70+SUM(H72:H72)</f>
        <v>1009.2399999999999</v>
      </c>
      <c r="H73" s="92"/>
      <c r="I73" s="46"/>
      <c r="J73" s="92">
        <f>K65+K66+K68+K69+K70+SUM(K72:K72)</f>
        <v>1012.09</v>
      </c>
      <c r="K73" s="92"/>
      <c r="L73" s="58">
        <f>Source!U38</f>
        <v>33.924999999999997</v>
      </c>
      <c r="O73" s="20">
        <f>G73</f>
        <v>1009.2399999999999</v>
      </c>
      <c r="P73" s="20">
        <f>J73</f>
        <v>1012.09</v>
      </c>
      <c r="Q73" s="20">
        <f>L73</f>
        <v>33.924999999999997</v>
      </c>
      <c r="W73">
        <f>IF(Source!BI38&lt;=1,H65+H66+H68+H69+H70, 0)</f>
        <v>990.2399999999999</v>
      </c>
      <c r="X73">
        <f>IF(Source!BI38=2,H65+H66+H68+H69+H70, 0)</f>
        <v>0</v>
      </c>
      <c r="Y73">
        <f>IF(Source!BI38=3,H65+H66+H68+H69+H70, 0)</f>
        <v>0</v>
      </c>
      <c r="Z73">
        <f>IF(Source!BI38=4,H65+H66+H68+H69+H70, 0)</f>
        <v>0</v>
      </c>
    </row>
    <row r="74" spans="1:26" ht="52.8" x14ac:dyDescent="0.25">
      <c r="A74" s="50" t="str">
        <f>Source!E40</f>
        <v>10</v>
      </c>
      <c r="B74" s="51" t="str">
        <f>Source!F40</f>
        <v>цена поставщика</v>
      </c>
      <c r="C74" s="51" t="s">
        <v>870</v>
      </c>
      <c r="D74" s="52" t="str">
        <f>Source!H40</f>
        <v>м</v>
      </c>
      <c r="E74" s="53">
        <f>Source!I40</f>
        <v>47.4</v>
      </c>
      <c r="F74" s="54">
        <f>Source!AL40</f>
        <v>9.7299999999999986</v>
      </c>
      <c r="G74" s="57" t="str">
        <f>Source!DD40</f>
        <v/>
      </c>
      <c r="H74" s="56">
        <f>ROUND(Source!AC40*Source!I40, 2)</f>
        <v>461.2</v>
      </c>
      <c r="I74" s="57" t="str">
        <f>Source!BO40</f>
        <v/>
      </c>
      <c r="J74" s="57">
        <f>IF(Source!BC40&lt;&gt; 0, Source!BC40, 1)</f>
        <v>1</v>
      </c>
      <c r="K74" s="56">
        <f>Source!P40</f>
        <v>461.2</v>
      </c>
      <c r="L74" s="53"/>
      <c r="S74">
        <f>ROUND((Source!FX40/100)*((ROUND(Source!AF40*Source!I40, 2)+ROUND(Source!AE40*Source!I40, 2))), 2)</f>
        <v>0</v>
      </c>
      <c r="T74">
        <f>Source!X40</f>
        <v>0</v>
      </c>
      <c r="U74">
        <f>ROUND((Source!FY40/100)*((ROUND(Source!AF40*Source!I40, 2)+ROUND(Source!AE40*Source!I40, 2))), 2)</f>
        <v>0</v>
      </c>
      <c r="V74">
        <f>Source!Y40</f>
        <v>0</v>
      </c>
    </row>
    <row r="75" spans="1:26" x14ac:dyDescent="0.25">
      <c r="A75" s="46"/>
      <c r="B75" s="46"/>
      <c r="C75" s="46"/>
      <c r="D75" s="46"/>
      <c r="E75" s="46"/>
      <c r="F75" s="46"/>
      <c r="G75" s="92">
        <f>H74</f>
        <v>461.2</v>
      </c>
      <c r="H75" s="92"/>
      <c r="I75" s="46"/>
      <c r="J75" s="92">
        <f>K74</f>
        <v>461.2</v>
      </c>
      <c r="K75" s="92"/>
      <c r="L75" s="58">
        <f>Source!U40</f>
        <v>0</v>
      </c>
      <c r="O75" s="20">
        <f>G75</f>
        <v>461.2</v>
      </c>
      <c r="P75" s="20">
        <f>J75</f>
        <v>461.2</v>
      </c>
      <c r="Q75" s="20">
        <f>L75</f>
        <v>0</v>
      </c>
      <c r="W75">
        <f>IF(Source!BI40&lt;=1,H74, 0)</f>
        <v>461.2</v>
      </c>
      <c r="X75">
        <f>IF(Source!BI40=2,H74, 0)</f>
        <v>0</v>
      </c>
      <c r="Y75">
        <f>IF(Source!BI40=3,H74, 0)</f>
        <v>0</v>
      </c>
      <c r="Z75">
        <f>IF(Source!BI40=4,H74, 0)</f>
        <v>0</v>
      </c>
    </row>
    <row r="76" spans="1:26" ht="39.6" x14ac:dyDescent="0.25">
      <c r="A76" s="40" t="str">
        <f>Source!E41</f>
        <v>11</v>
      </c>
      <c r="B76" s="41" t="s">
        <v>871</v>
      </c>
      <c r="C76" s="41" t="str">
        <f>Source!G41</f>
        <v>Прокладка трубопроводов отопления при коллекторной системе из многослойных металлополимерных труб диаметром 20 мм</v>
      </c>
      <c r="D76" s="42" t="str">
        <f>Source!H41</f>
        <v>100 м</v>
      </c>
      <c r="E76" s="43">
        <f>Source!I41</f>
        <v>0.2</v>
      </c>
      <c r="F76" s="44">
        <f>Source!AL41+Source!AM41+Source!AO41</f>
        <v>939.95999999999992</v>
      </c>
      <c r="G76" s="27"/>
      <c r="H76" s="45"/>
      <c r="I76" s="27" t="str">
        <f>Source!BO41</f>
        <v/>
      </c>
      <c r="J76" s="27"/>
      <c r="K76" s="45"/>
      <c r="L76" s="43"/>
      <c r="S76">
        <f>ROUND((Source!FX41/100)*((ROUND(Source!AF41*Source!I41, 2)+ROUND(Source!AE41*Source!I41, 2))), 2)</f>
        <v>253.36</v>
      </c>
      <c r="T76">
        <f>Source!X41</f>
        <v>254.2</v>
      </c>
      <c r="U76">
        <f>ROUND((Source!FY41/100)*((ROUND(Source!AF41*Source!I41, 2)+ROUND(Source!AE41*Source!I41, 2))), 2)</f>
        <v>148.21</v>
      </c>
      <c r="V76">
        <f>Source!Y41</f>
        <v>149.16</v>
      </c>
    </row>
    <row r="77" spans="1:26" x14ac:dyDescent="0.25">
      <c r="A77" s="46"/>
      <c r="B77" s="46"/>
      <c r="C77" s="19" t="str">
        <f>"Объем: "&amp;Source!I41&amp;"=20/"&amp;"100"</f>
        <v>Объем: 0,2=20/100</v>
      </c>
      <c r="D77" s="46"/>
      <c r="E77" s="46"/>
      <c r="F77" s="46"/>
      <c r="G77" s="46"/>
      <c r="H77" s="46"/>
      <c r="I77" s="46"/>
      <c r="J77" s="46"/>
      <c r="K77" s="46"/>
      <c r="L77" s="46"/>
    </row>
    <row r="78" spans="1:26" x14ac:dyDescent="0.25">
      <c r="A78" s="40"/>
      <c r="B78" s="41"/>
      <c r="C78" s="41" t="s">
        <v>861</v>
      </c>
      <c r="D78" s="42"/>
      <c r="E78" s="43"/>
      <c r="F78" s="44">
        <f>Source!AO41</f>
        <v>907.68</v>
      </c>
      <c r="G78" s="27" t="str">
        <f>Source!DG41</f>
        <v>)*1,15</v>
      </c>
      <c r="H78" s="45">
        <f>ROUND(Source!AF41*Source!I41, 2)</f>
        <v>208.77</v>
      </c>
      <c r="I78" s="27"/>
      <c r="J78" s="27">
        <f>IF(Source!BA41&lt;&gt; 0, Source!BA41, 1)</f>
        <v>1</v>
      </c>
      <c r="K78" s="45">
        <f>Source!S41</f>
        <v>208.77</v>
      </c>
      <c r="L78" s="43"/>
      <c r="R78">
        <f>H78</f>
        <v>208.77</v>
      </c>
    </row>
    <row r="79" spans="1:26" x14ac:dyDescent="0.25">
      <c r="A79" s="40"/>
      <c r="B79" s="41"/>
      <c r="C79" s="41" t="s">
        <v>305</v>
      </c>
      <c r="D79" s="42"/>
      <c r="E79" s="43"/>
      <c r="F79" s="44">
        <f>Source!AM41</f>
        <v>31.13</v>
      </c>
      <c r="G79" s="27" t="str">
        <f>Source!DE41</f>
        <v>)*1,25</v>
      </c>
      <c r="H79" s="45">
        <f>ROUND(Source!AD41*Source!I41, 2)</f>
        <v>7.78</v>
      </c>
      <c r="I79" s="27"/>
      <c r="J79" s="27">
        <f>IF(Source!BB41&lt;&gt; 0, Source!BB41, 1)</f>
        <v>1</v>
      </c>
      <c r="K79" s="45">
        <f>Source!Q41</f>
        <v>7.78</v>
      </c>
      <c r="L79" s="43"/>
    </row>
    <row r="80" spans="1:26" x14ac:dyDescent="0.25">
      <c r="A80" s="40"/>
      <c r="B80" s="41"/>
      <c r="C80" s="41" t="s">
        <v>862</v>
      </c>
      <c r="D80" s="42"/>
      <c r="E80" s="43"/>
      <c r="F80" s="44">
        <f>Source!AN41</f>
        <v>5.24</v>
      </c>
      <c r="G80" s="27" t="str">
        <f>Source!DF41</f>
        <v>)*1,25</v>
      </c>
      <c r="H80" s="47">
        <f>ROUND(Source!AE41*Source!I41, 2)</f>
        <v>1.31</v>
      </c>
      <c r="I80" s="27"/>
      <c r="J80" s="27">
        <f>IF(Source!BS41&lt;&gt; 0, Source!BS41, 1)</f>
        <v>1</v>
      </c>
      <c r="K80" s="47">
        <f>Source!R41</f>
        <v>1.31</v>
      </c>
      <c r="L80" s="43"/>
      <c r="R80">
        <f>H80</f>
        <v>1.31</v>
      </c>
    </row>
    <row r="81" spans="1:26" x14ac:dyDescent="0.25">
      <c r="A81" s="40"/>
      <c r="B81" s="41"/>
      <c r="C81" s="41" t="s">
        <v>863</v>
      </c>
      <c r="D81" s="42"/>
      <c r="E81" s="43"/>
      <c r="F81" s="44">
        <f>Source!AL41</f>
        <v>1.1499999999999999</v>
      </c>
      <c r="G81" s="27" t="str">
        <f>Source!DD41</f>
        <v/>
      </c>
      <c r="H81" s="45">
        <f>ROUND(Source!AC41*Source!I41, 2)</f>
        <v>0.23</v>
      </c>
      <c r="I81" s="27"/>
      <c r="J81" s="27">
        <f>IF(Source!BC41&lt;&gt; 0, Source!BC41, 1)</f>
        <v>1</v>
      </c>
      <c r="K81" s="45">
        <f>Source!P41</f>
        <v>0.23</v>
      </c>
      <c r="L81" s="43"/>
    </row>
    <row r="82" spans="1:26" x14ac:dyDescent="0.25">
      <c r="A82" s="40"/>
      <c r="B82" s="41"/>
      <c r="C82" s="41" t="s">
        <v>864</v>
      </c>
      <c r="D82" s="42" t="s">
        <v>865</v>
      </c>
      <c r="E82" s="43">
        <f>Source!BZ41</f>
        <v>134</v>
      </c>
      <c r="F82" s="93" t="str">
        <f>CONCATENATE(" )", Source!DL41, Source!FT41, "=", Source!FX41)</f>
        <v xml:space="preserve"> )*0,9=120,6</v>
      </c>
      <c r="G82" s="94"/>
      <c r="H82" s="45">
        <f>SUM(S76:S85)</f>
        <v>253.36</v>
      </c>
      <c r="I82" s="27"/>
      <c r="J82" s="48">
        <f>Source!AT41</f>
        <v>121</v>
      </c>
      <c r="K82" s="45">
        <f>SUM(T76:T85)</f>
        <v>254.2</v>
      </c>
      <c r="L82" s="43"/>
    </row>
    <row r="83" spans="1:26" x14ac:dyDescent="0.25">
      <c r="A83" s="40"/>
      <c r="B83" s="41"/>
      <c r="C83" s="41" t="s">
        <v>866</v>
      </c>
      <c r="D83" s="42" t="s">
        <v>865</v>
      </c>
      <c r="E83" s="43">
        <f>Source!CA41</f>
        <v>83</v>
      </c>
      <c r="F83" s="93" t="str">
        <f>CONCATENATE(" )", Source!DM41, Source!FU41, "=", Source!FY41)</f>
        <v xml:space="preserve"> )*0,85=70,55</v>
      </c>
      <c r="G83" s="94"/>
      <c r="H83" s="45">
        <f>SUM(U76:U85)</f>
        <v>148.21</v>
      </c>
      <c r="I83" s="27"/>
      <c r="J83" s="48">
        <f>Source!AU41</f>
        <v>71</v>
      </c>
      <c r="K83" s="45">
        <f>SUM(V76:V85)</f>
        <v>149.16</v>
      </c>
      <c r="L83" s="43"/>
    </row>
    <row r="84" spans="1:26" x14ac:dyDescent="0.25">
      <c r="A84" s="40"/>
      <c r="B84" s="41"/>
      <c r="C84" s="41" t="s">
        <v>867</v>
      </c>
      <c r="D84" s="42" t="s">
        <v>868</v>
      </c>
      <c r="E84" s="43">
        <f>Source!AQ41</f>
        <v>93</v>
      </c>
      <c r="F84" s="44"/>
      <c r="G84" s="27" t="str">
        <f>Source!DI41</f>
        <v>)*1,15</v>
      </c>
      <c r="H84" s="45"/>
      <c r="I84" s="27"/>
      <c r="J84" s="27"/>
      <c r="K84" s="45"/>
      <c r="L84" s="45">
        <f>Source!U41</f>
        <v>21.39</v>
      </c>
    </row>
    <row r="85" spans="1:26" x14ac:dyDescent="0.25">
      <c r="A85" s="50" t="str">
        <f>Source!E42</f>
        <v>11,1</v>
      </c>
      <c r="B85" s="51" t="str">
        <f>Source!F42</f>
        <v>18.5.08.13-0011</v>
      </c>
      <c r="C85" s="51" t="str">
        <f>Source!G42</f>
        <v>Трубки защитные гофрированные</v>
      </c>
      <c r="D85" s="52" t="str">
        <f>Source!H42</f>
        <v>м</v>
      </c>
      <c r="E85" s="53">
        <f>Source!I42</f>
        <v>1.2</v>
      </c>
      <c r="F85" s="54">
        <f>Source!AL42+Source!AM42+Source!AO42</f>
        <v>9.5</v>
      </c>
      <c r="G85" s="55" t="s">
        <v>6</v>
      </c>
      <c r="H85" s="56">
        <f>ROUND(Source!AC42*Source!I42, 2)+ROUND(Source!AD42*Source!I42, 2)+ROUND(Source!AF42*Source!I42, 2)</f>
        <v>11.4</v>
      </c>
      <c r="I85" s="57"/>
      <c r="J85" s="57">
        <f>IF(Source!BC42&lt;&gt; 0, Source!BC42, 1)</f>
        <v>1</v>
      </c>
      <c r="K85" s="56">
        <f>Source!O42</f>
        <v>11.4</v>
      </c>
      <c r="L85" s="53"/>
      <c r="S85">
        <f>ROUND((Source!FX42/100)*((ROUND(Source!AF42*Source!I42, 2)+ROUND(Source!AE42*Source!I42, 2))), 2)</f>
        <v>0</v>
      </c>
      <c r="T85">
        <f>Source!X42</f>
        <v>0</v>
      </c>
      <c r="U85">
        <f>ROUND((Source!FY42/100)*((ROUND(Source!AF42*Source!I42, 2)+ROUND(Source!AE42*Source!I42, 2))), 2)</f>
        <v>0</v>
      </c>
      <c r="V85">
        <f>Source!Y42</f>
        <v>0</v>
      </c>
      <c r="W85">
        <f>IF(Source!BI42&lt;=1,H85, 0)</f>
        <v>11.4</v>
      </c>
      <c r="X85">
        <f>IF(Source!BI42=2,H85, 0)</f>
        <v>0</v>
      </c>
      <c r="Y85">
        <f>IF(Source!BI42=3,H85, 0)</f>
        <v>0</v>
      </c>
      <c r="Z85">
        <f>IF(Source!BI42=4,H85, 0)</f>
        <v>0</v>
      </c>
    </row>
    <row r="86" spans="1:26" x14ac:dyDescent="0.25">
      <c r="A86" s="46"/>
      <c r="B86" s="46"/>
      <c r="C86" s="46"/>
      <c r="D86" s="46"/>
      <c r="E86" s="46"/>
      <c r="F86" s="46"/>
      <c r="G86" s="92">
        <f>H78+H79+H81+H82+H83+SUM(H85:H85)</f>
        <v>629.75</v>
      </c>
      <c r="H86" s="92"/>
      <c r="I86" s="46"/>
      <c r="J86" s="92">
        <f>K78+K79+K81+K82+K83+SUM(K85:K85)</f>
        <v>631.54</v>
      </c>
      <c r="K86" s="92"/>
      <c r="L86" s="58">
        <f>Source!U41</f>
        <v>21.39</v>
      </c>
      <c r="O86" s="20">
        <f>G86</f>
        <v>629.75</v>
      </c>
      <c r="P86" s="20">
        <f>J86</f>
        <v>631.54</v>
      </c>
      <c r="Q86" s="20">
        <f>L86</f>
        <v>21.39</v>
      </c>
      <c r="W86">
        <f>IF(Source!BI41&lt;=1,H78+H79+H81+H82+H83, 0)</f>
        <v>618.35</v>
      </c>
      <c r="X86">
        <f>IF(Source!BI41=2,H78+H79+H81+H82+H83, 0)</f>
        <v>0</v>
      </c>
      <c r="Y86">
        <f>IF(Source!BI41=3,H78+H79+H81+H82+H83, 0)</f>
        <v>0</v>
      </c>
      <c r="Z86">
        <f>IF(Source!BI41=4,H78+H79+H81+H82+H83, 0)</f>
        <v>0</v>
      </c>
    </row>
    <row r="87" spans="1:26" ht="52.8" x14ac:dyDescent="0.25">
      <c r="A87" s="50" t="str">
        <f>Source!E43</f>
        <v>12</v>
      </c>
      <c r="B87" s="51" t="str">
        <f>Source!F43</f>
        <v>цена поставщика</v>
      </c>
      <c r="C87" s="51" t="s">
        <v>872</v>
      </c>
      <c r="D87" s="52" t="str">
        <f>Source!H43</f>
        <v>м</v>
      </c>
      <c r="E87" s="53">
        <f>Source!I43</f>
        <v>19.420000000000002</v>
      </c>
      <c r="F87" s="54">
        <f>Source!AL43</f>
        <v>10.930000000000001</v>
      </c>
      <c r="G87" s="57" t="str">
        <f>Source!DD43</f>
        <v/>
      </c>
      <c r="H87" s="56">
        <f>ROUND(Source!AC43*Source!I43, 2)</f>
        <v>212.26</v>
      </c>
      <c r="I87" s="57" t="str">
        <f>Source!BO43</f>
        <v/>
      </c>
      <c r="J87" s="57">
        <f>IF(Source!BC43&lt;&gt; 0, Source!BC43, 1)</f>
        <v>1</v>
      </c>
      <c r="K87" s="56">
        <f>Source!P43</f>
        <v>212.26</v>
      </c>
      <c r="L87" s="53"/>
      <c r="S87">
        <f>ROUND((Source!FX43/100)*((ROUND(Source!AF43*Source!I43, 2)+ROUND(Source!AE43*Source!I43, 2))), 2)</f>
        <v>0</v>
      </c>
      <c r="T87">
        <f>Source!X43</f>
        <v>0</v>
      </c>
      <c r="U87">
        <f>ROUND((Source!FY43/100)*((ROUND(Source!AF43*Source!I43, 2)+ROUND(Source!AE43*Source!I43, 2))), 2)</f>
        <v>0</v>
      </c>
      <c r="V87">
        <f>Source!Y43</f>
        <v>0</v>
      </c>
    </row>
    <row r="88" spans="1:26" x14ac:dyDescent="0.25">
      <c r="A88" s="46"/>
      <c r="B88" s="46"/>
      <c r="C88" s="46"/>
      <c r="D88" s="46"/>
      <c r="E88" s="46"/>
      <c r="F88" s="46"/>
      <c r="G88" s="92">
        <f>H87</f>
        <v>212.26</v>
      </c>
      <c r="H88" s="92"/>
      <c r="I88" s="46"/>
      <c r="J88" s="92">
        <f>K87</f>
        <v>212.26</v>
      </c>
      <c r="K88" s="92"/>
      <c r="L88" s="58">
        <f>Source!U43</f>
        <v>0</v>
      </c>
      <c r="O88" s="20">
        <f>G88</f>
        <v>212.26</v>
      </c>
      <c r="P88" s="20">
        <f>J88</f>
        <v>212.26</v>
      </c>
      <c r="Q88" s="20">
        <f>L88</f>
        <v>0</v>
      </c>
      <c r="W88">
        <f>IF(Source!BI43&lt;=1,H87, 0)</f>
        <v>212.26</v>
      </c>
      <c r="X88">
        <f>IF(Source!BI43=2,H87, 0)</f>
        <v>0</v>
      </c>
      <c r="Y88">
        <f>IF(Source!BI43=3,H87, 0)</f>
        <v>0</v>
      </c>
      <c r="Z88">
        <f>IF(Source!BI43=4,H87, 0)</f>
        <v>0</v>
      </c>
    </row>
    <row r="89" spans="1:26" ht="39.6" x14ac:dyDescent="0.25">
      <c r="A89" s="40" t="str">
        <f>Source!E44</f>
        <v>13</v>
      </c>
      <c r="B89" s="41" t="s">
        <v>873</v>
      </c>
      <c r="C89" s="41" t="str">
        <f>Source!G44</f>
        <v>Прокладка трубопроводов отопления при коллекторной системе из многослойных металлополимерных труб диаметром 25 мм</v>
      </c>
      <c r="D89" s="42" t="str">
        <f>Source!H44</f>
        <v>100 м</v>
      </c>
      <c r="E89" s="43">
        <f>Source!I44</f>
        <v>0.4</v>
      </c>
      <c r="F89" s="44">
        <f>Source!AL44+Source!AM44+Source!AO44</f>
        <v>1047.99</v>
      </c>
      <c r="G89" s="27"/>
      <c r="H89" s="45"/>
      <c r="I89" s="27" t="str">
        <f>Source!BO44</f>
        <v/>
      </c>
      <c r="J89" s="27"/>
      <c r="K89" s="45"/>
      <c r="L89" s="43"/>
      <c r="S89">
        <f>ROUND((Source!FX44/100)*((ROUND(Source!AF44*Source!I44, 2)+ROUND(Source!AE44*Source!I44, 2))), 2)</f>
        <v>566.27</v>
      </c>
      <c r="T89">
        <f>Source!X44</f>
        <v>568.14</v>
      </c>
      <c r="U89">
        <f>ROUND((Source!FY44/100)*((ROUND(Source!AF44*Source!I44, 2)+ROUND(Source!AE44*Source!I44, 2))), 2)</f>
        <v>331.26</v>
      </c>
      <c r="V89">
        <f>Source!Y44</f>
        <v>333.37</v>
      </c>
    </row>
    <row r="90" spans="1:26" x14ac:dyDescent="0.25">
      <c r="A90" s="46"/>
      <c r="B90" s="46"/>
      <c r="C90" s="19" t="str">
        <f>"Объем: "&amp;Source!I44&amp;"=40/"&amp;"100"</f>
        <v>Объем: 0,4=40/100</v>
      </c>
      <c r="D90" s="46"/>
      <c r="E90" s="46"/>
      <c r="F90" s="46"/>
      <c r="G90" s="46"/>
      <c r="H90" s="46"/>
      <c r="I90" s="46"/>
      <c r="J90" s="46"/>
      <c r="K90" s="46"/>
      <c r="L90" s="46"/>
    </row>
    <row r="91" spans="1:26" x14ac:dyDescent="0.25">
      <c r="A91" s="40"/>
      <c r="B91" s="41"/>
      <c r="C91" s="41" t="s">
        <v>861</v>
      </c>
      <c r="D91" s="42"/>
      <c r="E91" s="43"/>
      <c r="F91" s="44">
        <f>Source!AO44</f>
        <v>1015.04</v>
      </c>
      <c r="G91" s="27" t="str">
        <f>Source!DG44</f>
        <v>)*1,15</v>
      </c>
      <c r="H91" s="45">
        <f>ROUND(Source!AF44*Source!I44, 2)</f>
        <v>466.92</v>
      </c>
      <c r="I91" s="27"/>
      <c r="J91" s="27">
        <f>IF(Source!BA44&lt;&gt; 0, Source!BA44, 1)</f>
        <v>1</v>
      </c>
      <c r="K91" s="45">
        <f>Source!S44</f>
        <v>466.92</v>
      </c>
      <c r="L91" s="43"/>
      <c r="R91">
        <f>H91</f>
        <v>466.92</v>
      </c>
    </row>
    <row r="92" spans="1:26" x14ac:dyDescent="0.25">
      <c r="A92" s="40"/>
      <c r="B92" s="41"/>
      <c r="C92" s="41" t="s">
        <v>305</v>
      </c>
      <c r="D92" s="42"/>
      <c r="E92" s="43"/>
      <c r="F92" s="44">
        <f>Source!AM44</f>
        <v>31.13</v>
      </c>
      <c r="G92" s="27" t="str">
        <f>Source!DE44</f>
        <v>)*1,25</v>
      </c>
      <c r="H92" s="45">
        <f>ROUND(Source!AD44*Source!I44, 2)</f>
        <v>15.57</v>
      </c>
      <c r="I92" s="27"/>
      <c r="J92" s="27">
        <f>IF(Source!BB44&lt;&gt; 0, Source!BB44, 1)</f>
        <v>1</v>
      </c>
      <c r="K92" s="45">
        <f>Source!Q44</f>
        <v>15.57</v>
      </c>
      <c r="L92" s="43"/>
    </row>
    <row r="93" spans="1:26" x14ac:dyDescent="0.25">
      <c r="A93" s="40"/>
      <c r="B93" s="41"/>
      <c r="C93" s="41" t="s">
        <v>862</v>
      </c>
      <c r="D93" s="42"/>
      <c r="E93" s="43"/>
      <c r="F93" s="44">
        <f>Source!AN44</f>
        <v>5.24</v>
      </c>
      <c r="G93" s="27" t="str">
        <f>Source!DF44</f>
        <v>)*1,25</v>
      </c>
      <c r="H93" s="47">
        <f>ROUND(Source!AE44*Source!I44, 2)</f>
        <v>2.62</v>
      </c>
      <c r="I93" s="27"/>
      <c r="J93" s="27">
        <f>IF(Source!BS44&lt;&gt; 0, Source!BS44, 1)</f>
        <v>1</v>
      </c>
      <c r="K93" s="47">
        <f>Source!R44</f>
        <v>2.62</v>
      </c>
      <c r="L93" s="43"/>
      <c r="R93">
        <f>H93</f>
        <v>2.62</v>
      </c>
    </row>
    <row r="94" spans="1:26" x14ac:dyDescent="0.25">
      <c r="A94" s="40"/>
      <c r="B94" s="41"/>
      <c r="C94" s="41" t="s">
        <v>863</v>
      </c>
      <c r="D94" s="42"/>
      <c r="E94" s="43"/>
      <c r="F94" s="44">
        <f>Source!AL44</f>
        <v>1.82</v>
      </c>
      <c r="G94" s="27" t="str">
        <f>Source!DD44</f>
        <v/>
      </c>
      <c r="H94" s="45">
        <f>ROUND(Source!AC44*Source!I44, 2)</f>
        <v>0.73</v>
      </c>
      <c r="I94" s="27"/>
      <c r="J94" s="27">
        <f>IF(Source!BC44&lt;&gt; 0, Source!BC44, 1)</f>
        <v>1</v>
      </c>
      <c r="K94" s="45">
        <f>Source!P44</f>
        <v>0.73</v>
      </c>
      <c r="L94" s="43"/>
    </row>
    <row r="95" spans="1:26" x14ac:dyDescent="0.25">
      <c r="A95" s="40"/>
      <c r="B95" s="41"/>
      <c r="C95" s="41" t="s">
        <v>864</v>
      </c>
      <c r="D95" s="42" t="s">
        <v>865</v>
      </c>
      <c r="E95" s="43">
        <f>Source!BZ44</f>
        <v>134</v>
      </c>
      <c r="F95" s="93" t="str">
        <f>CONCATENATE(" )", Source!DL44, Source!FT44, "=", Source!FX44)</f>
        <v xml:space="preserve"> )*0,9=120,6</v>
      </c>
      <c r="G95" s="94"/>
      <c r="H95" s="45">
        <f>SUM(S89:S98)</f>
        <v>566.27</v>
      </c>
      <c r="I95" s="27"/>
      <c r="J95" s="48">
        <f>Source!AT44</f>
        <v>121</v>
      </c>
      <c r="K95" s="45">
        <f>SUM(T89:T98)</f>
        <v>568.14</v>
      </c>
      <c r="L95" s="43"/>
    </row>
    <row r="96" spans="1:26" x14ac:dyDescent="0.25">
      <c r="A96" s="40"/>
      <c r="B96" s="41"/>
      <c r="C96" s="41" t="s">
        <v>866</v>
      </c>
      <c r="D96" s="42" t="s">
        <v>865</v>
      </c>
      <c r="E96" s="43">
        <f>Source!CA44</f>
        <v>83</v>
      </c>
      <c r="F96" s="93" t="str">
        <f>CONCATENATE(" )", Source!DM44, Source!FU44, "=", Source!FY44)</f>
        <v xml:space="preserve"> )*0,85=70,55</v>
      </c>
      <c r="G96" s="94"/>
      <c r="H96" s="45">
        <f>SUM(U89:U98)</f>
        <v>331.26</v>
      </c>
      <c r="I96" s="27"/>
      <c r="J96" s="48">
        <f>Source!AU44</f>
        <v>71</v>
      </c>
      <c r="K96" s="45">
        <f>SUM(V89:V98)</f>
        <v>333.37</v>
      </c>
      <c r="L96" s="43"/>
    </row>
    <row r="97" spans="1:26" x14ac:dyDescent="0.25">
      <c r="A97" s="40"/>
      <c r="B97" s="41"/>
      <c r="C97" s="41" t="s">
        <v>867</v>
      </c>
      <c r="D97" s="42" t="s">
        <v>868</v>
      </c>
      <c r="E97" s="43">
        <f>Source!AQ44</f>
        <v>104</v>
      </c>
      <c r="F97" s="44"/>
      <c r="G97" s="27" t="str">
        <f>Source!DI44</f>
        <v>)*1,15</v>
      </c>
      <c r="H97" s="45"/>
      <c r="I97" s="27"/>
      <c r="J97" s="27"/>
      <c r="K97" s="45"/>
      <c r="L97" s="45">
        <f>Source!U44</f>
        <v>47.84</v>
      </c>
    </row>
    <row r="98" spans="1:26" x14ac:dyDescent="0.25">
      <c r="A98" s="50" t="str">
        <f>Source!E45</f>
        <v>13,1</v>
      </c>
      <c r="B98" s="51" t="str">
        <f>Source!F45</f>
        <v>18.5.08.13-0011</v>
      </c>
      <c r="C98" s="51" t="str">
        <f>Source!G45</f>
        <v>Трубки защитные гофрированные</v>
      </c>
      <c r="D98" s="52" t="str">
        <f>Source!H45</f>
        <v>м</v>
      </c>
      <c r="E98" s="53">
        <f>Source!I45</f>
        <v>2.8</v>
      </c>
      <c r="F98" s="54">
        <f>Source!AL45+Source!AM45+Source!AO45</f>
        <v>9.5</v>
      </c>
      <c r="G98" s="55" t="s">
        <v>6</v>
      </c>
      <c r="H98" s="56">
        <f>ROUND(Source!AC45*Source!I45, 2)+ROUND(Source!AD45*Source!I45, 2)+ROUND(Source!AF45*Source!I45, 2)</f>
        <v>26.6</v>
      </c>
      <c r="I98" s="57"/>
      <c r="J98" s="57">
        <f>IF(Source!BC45&lt;&gt; 0, Source!BC45, 1)</f>
        <v>1</v>
      </c>
      <c r="K98" s="56">
        <f>Source!O45</f>
        <v>26.6</v>
      </c>
      <c r="L98" s="53"/>
      <c r="S98">
        <f>ROUND((Source!FX45/100)*((ROUND(Source!AF45*Source!I45, 2)+ROUND(Source!AE45*Source!I45, 2))), 2)</f>
        <v>0</v>
      </c>
      <c r="T98">
        <f>Source!X45</f>
        <v>0</v>
      </c>
      <c r="U98">
        <f>ROUND((Source!FY45/100)*((ROUND(Source!AF45*Source!I45, 2)+ROUND(Source!AE45*Source!I45, 2))), 2)</f>
        <v>0</v>
      </c>
      <c r="V98">
        <f>Source!Y45</f>
        <v>0</v>
      </c>
      <c r="W98">
        <f>IF(Source!BI45&lt;=1,H98, 0)</f>
        <v>26.6</v>
      </c>
      <c r="X98">
        <f>IF(Source!BI45=2,H98, 0)</f>
        <v>0</v>
      </c>
      <c r="Y98">
        <f>IF(Source!BI45=3,H98, 0)</f>
        <v>0</v>
      </c>
      <c r="Z98">
        <f>IF(Source!BI45=4,H98, 0)</f>
        <v>0</v>
      </c>
    </row>
    <row r="99" spans="1:26" x14ac:dyDescent="0.25">
      <c r="A99" s="46"/>
      <c r="B99" s="46"/>
      <c r="C99" s="46"/>
      <c r="D99" s="46"/>
      <c r="E99" s="46"/>
      <c r="F99" s="46"/>
      <c r="G99" s="92">
        <f>H91+H92+H94+H95+H96+SUM(H98:H98)</f>
        <v>1407.35</v>
      </c>
      <c r="H99" s="92"/>
      <c r="I99" s="46"/>
      <c r="J99" s="92">
        <f>K91+K92+K94+K95+K96+SUM(K98:K98)</f>
        <v>1411.33</v>
      </c>
      <c r="K99" s="92"/>
      <c r="L99" s="58">
        <f>Source!U44</f>
        <v>47.84</v>
      </c>
      <c r="O99" s="20">
        <f>G99</f>
        <v>1407.35</v>
      </c>
      <c r="P99" s="20">
        <f>J99</f>
        <v>1411.33</v>
      </c>
      <c r="Q99" s="20">
        <f>L99</f>
        <v>47.84</v>
      </c>
      <c r="W99">
        <f>IF(Source!BI44&lt;=1,H91+H92+H94+H95+H96, 0)</f>
        <v>1380.75</v>
      </c>
      <c r="X99">
        <f>IF(Source!BI44=2,H91+H92+H94+H95+H96, 0)</f>
        <v>0</v>
      </c>
      <c r="Y99">
        <f>IF(Source!BI44=3,H91+H92+H94+H95+H96, 0)</f>
        <v>0</v>
      </c>
      <c r="Z99">
        <f>IF(Source!BI44=4,H91+H92+H94+H95+H96, 0)</f>
        <v>0</v>
      </c>
    </row>
    <row r="100" spans="1:26" ht="52.8" x14ac:dyDescent="0.25">
      <c r="A100" s="50" t="str">
        <f>Source!E46</f>
        <v>14</v>
      </c>
      <c r="B100" s="51" t="str">
        <f>Source!F46</f>
        <v>цена поставщика</v>
      </c>
      <c r="C100" s="51" t="s">
        <v>874</v>
      </c>
      <c r="D100" s="52" t="str">
        <f>Source!H46</f>
        <v>м</v>
      </c>
      <c r="E100" s="53">
        <f>Source!I46</f>
        <v>39.36</v>
      </c>
      <c r="F100" s="54">
        <f>Source!AL46</f>
        <v>19.03</v>
      </c>
      <c r="G100" s="57" t="str">
        <f>Source!DD46</f>
        <v/>
      </c>
      <c r="H100" s="56">
        <f>ROUND(Source!AC46*Source!I46, 2)</f>
        <v>749.02</v>
      </c>
      <c r="I100" s="57" t="str">
        <f>Source!BO46</f>
        <v/>
      </c>
      <c r="J100" s="57">
        <f>IF(Source!BC46&lt;&gt; 0, Source!BC46, 1)</f>
        <v>1</v>
      </c>
      <c r="K100" s="56">
        <f>Source!P46</f>
        <v>749.02</v>
      </c>
      <c r="L100" s="53"/>
      <c r="S100">
        <f>ROUND((Source!FX46/100)*((ROUND(Source!AF46*Source!I46, 2)+ROUND(Source!AE46*Source!I46, 2))), 2)</f>
        <v>0</v>
      </c>
      <c r="T100">
        <f>Source!X46</f>
        <v>0</v>
      </c>
      <c r="U100">
        <f>ROUND((Source!FY46/100)*((ROUND(Source!AF46*Source!I46, 2)+ROUND(Source!AE46*Source!I46, 2))), 2)</f>
        <v>0</v>
      </c>
      <c r="V100">
        <f>Source!Y46</f>
        <v>0</v>
      </c>
    </row>
    <row r="101" spans="1:26" x14ac:dyDescent="0.25">
      <c r="A101" s="46"/>
      <c r="B101" s="46"/>
      <c r="C101" s="46"/>
      <c r="D101" s="46"/>
      <c r="E101" s="46"/>
      <c r="F101" s="46"/>
      <c r="G101" s="92">
        <f>H100</f>
        <v>749.02</v>
      </c>
      <c r="H101" s="92"/>
      <c r="I101" s="46"/>
      <c r="J101" s="92">
        <f>K100</f>
        <v>749.02</v>
      </c>
      <c r="K101" s="92"/>
      <c r="L101" s="58">
        <f>Source!U46</f>
        <v>0</v>
      </c>
      <c r="O101" s="20">
        <f>G101</f>
        <v>749.02</v>
      </c>
      <c r="P101" s="20">
        <f>J101</f>
        <v>749.02</v>
      </c>
      <c r="Q101" s="20">
        <f>L101</f>
        <v>0</v>
      </c>
      <c r="W101">
        <f>IF(Source!BI46&lt;=1,H100, 0)</f>
        <v>749.02</v>
      </c>
      <c r="X101">
        <f>IF(Source!BI46=2,H100, 0)</f>
        <v>0</v>
      </c>
      <c r="Y101">
        <f>IF(Source!BI46=3,H100, 0)</f>
        <v>0</v>
      </c>
      <c r="Z101">
        <f>IF(Source!BI46=4,H100, 0)</f>
        <v>0</v>
      </c>
    </row>
    <row r="102" spans="1:26" ht="39.6" x14ac:dyDescent="0.25">
      <c r="A102" s="40" t="str">
        <f>Source!E47</f>
        <v>15</v>
      </c>
      <c r="B102" s="41" t="s">
        <v>875</v>
      </c>
      <c r="C102" s="41" t="str">
        <f>Source!G47</f>
        <v>Прокладка трубопроводов отопления при коллекторной системе из многослойных металлополимерных труб диаметром 32 мм</v>
      </c>
      <c r="D102" s="42" t="str">
        <f>Source!H47</f>
        <v>100 м</v>
      </c>
      <c r="E102" s="43">
        <f>Source!I47</f>
        <v>0.06</v>
      </c>
      <c r="F102" s="44">
        <f>Source!AL47+Source!AM47+Source!AO47</f>
        <v>509.95</v>
      </c>
      <c r="G102" s="27"/>
      <c r="H102" s="45"/>
      <c r="I102" s="27" t="str">
        <f>Source!BO47</f>
        <v/>
      </c>
      <c r="J102" s="27"/>
      <c r="K102" s="45"/>
      <c r="L102" s="43"/>
      <c r="S102">
        <f>ROUND((Source!FX47/100)*((ROUND(Source!AF47*Source!I47, 2)+ROUND(Source!AE47*Source!I47, 2))), 2)</f>
        <v>40.44</v>
      </c>
      <c r="T102">
        <f>Source!X47</f>
        <v>40.57</v>
      </c>
      <c r="U102">
        <f>ROUND((Source!FY47/100)*((ROUND(Source!AF47*Source!I47, 2)+ROUND(Source!AE47*Source!I47, 2))), 2)</f>
        <v>23.66</v>
      </c>
      <c r="V102">
        <f>Source!Y47</f>
        <v>23.81</v>
      </c>
    </row>
    <row r="103" spans="1:26" x14ac:dyDescent="0.25">
      <c r="A103" s="46"/>
      <c r="B103" s="46"/>
      <c r="C103" s="19" t="str">
        <f>"Объем: "&amp;Source!I47&amp;"=6/"&amp;"100"</f>
        <v>Объем: 0,06=6/100</v>
      </c>
      <c r="D103" s="46"/>
      <c r="E103" s="46"/>
      <c r="F103" s="46"/>
      <c r="G103" s="46"/>
      <c r="H103" s="46"/>
      <c r="I103" s="46"/>
      <c r="J103" s="46"/>
      <c r="K103" s="46"/>
      <c r="L103" s="46"/>
    </row>
    <row r="104" spans="1:26" x14ac:dyDescent="0.25">
      <c r="A104" s="40"/>
      <c r="B104" s="41"/>
      <c r="C104" s="41" t="s">
        <v>861</v>
      </c>
      <c r="D104" s="42"/>
      <c r="E104" s="43"/>
      <c r="F104" s="44">
        <f>Source!AO47</f>
        <v>480.81</v>
      </c>
      <c r="G104" s="27" t="str">
        <f>Source!DG47</f>
        <v>)*1,15</v>
      </c>
      <c r="H104" s="45">
        <f>ROUND(Source!AF47*Source!I47, 2)</f>
        <v>33.18</v>
      </c>
      <c r="I104" s="27"/>
      <c r="J104" s="27">
        <f>IF(Source!BA47&lt;&gt; 0, Source!BA47, 1)</f>
        <v>1</v>
      </c>
      <c r="K104" s="45">
        <f>Source!S47</f>
        <v>33.18</v>
      </c>
      <c r="L104" s="43"/>
      <c r="R104">
        <f>H104</f>
        <v>33.18</v>
      </c>
    </row>
    <row r="105" spans="1:26" x14ac:dyDescent="0.25">
      <c r="A105" s="40"/>
      <c r="B105" s="41"/>
      <c r="C105" s="41" t="s">
        <v>305</v>
      </c>
      <c r="D105" s="42"/>
      <c r="E105" s="43"/>
      <c r="F105" s="44">
        <f>Source!AM47</f>
        <v>27.18</v>
      </c>
      <c r="G105" s="27" t="str">
        <f>Source!DE47</f>
        <v>)*1,25</v>
      </c>
      <c r="H105" s="45">
        <f>ROUND(Source!AD47*Source!I47, 2)</f>
        <v>2.04</v>
      </c>
      <c r="I105" s="27"/>
      <c r="J105" s="27">
        <f>IF(Source!BB47&lt;&gt; 0, Source!BB47, 1)</f>
        <v>1</v>
      </c>
      <c r="K105" s="45">
        <f>Source!Q47</f>
        <v>2.04</v>
      </c>
      <c r="L105" s="43"/>
    </row>
    <row r="106" spans="1:26" x14ac:dyDescent="0.25">
      <c r="A106" s="40"/>
      <c r="B106" s="41"/>
      <c r="C106" s="41" t="s">
        <v>862</v>
      </c>
      <c r="D106" s="42"/>
      <c r="E106" s="43"/>
      <c r="F106" s="44">
        <f>Source!AN47</f>
        <v>4.7300000000000004</v>
      </c>
      <c r="G106" s="27" t="str">
        <f>Source!DF47</f>
        <v>)*1,25</v>
      </c>
      <c r="H106" s="47">
        <f>ROUND(Source!AE47*Source!I47, 2)</f>
        <v>0.35</v>
      </c>
      <c r="I106" s="27"/>
      <c r="J106" s="27">
        <f>IF(Source!BS47&lt;&gt; 0, Source!BS47, 1)</f>
        <v>1</v>
      </c>
      <c r="K106" s="47">
        <f>Source!R47</f>
        <v>0.35</v>
      </c>
      <c r="L106" s="43"/>
      <c r="R106">
        <f>H106</f>
        <v>0.35</v>
      </c>
    </row>
    <row r="107" spans="1:26" x14ac:dyDescent="0.25">
      <c r="A107" s="40"/>
      <c r="B107" s="41"/>
      <c r="C107" s="41" t="s">
        <v>863</v>
      </c>
      <c r="D107" s="42"/>
      <c r="E107" s="43"/>
      <c r="F107" s="44">
        <f>Source!AL47</f>
        <v>1.96</v>
      </c>
      <c r="G107" s="27" t="str">
        <f>Source!DD47</f>
        <v/>
      </c>
      <c r="H107" s="45">
        <f>ROUND(Source!AC47*Source!I47, 2)</f>
        <v>0.12</v>
      </c>
      <c r="I107" s="27"/>
      <c r="J107" s="27">
        <f>IF(Source!BC47&lt;&gt; 0, Source!BC47, 1)</f>
        <v>1</v>
      </c>
      <c r="K107" s="45">
        <f>Source!P47</f>
        <v>0.12</v>
      </c>
      <c r="L107" s="43"/>
    </row>
    <row r="108" spans="1:26" x14ac:dyDescent="0.25">
      <c r="A108" s="40"/>
      <c r="B108" s="41"/>
      <c r="C108" s="41" t="s">
        <v>864</v>
      </c>
      <c r="D108" s="42" t="s">
        <v>865</v>
      </c>
      <c r="E108" s="43">
        <f>Source!BZ47</f>
        <v>134</v>
      </c>
      <c r="F108" s="93" t="str">
        <f>CONCATENATE(" )", Source!DL47, Source!FT47, "=", Source!FX47)</f>
        <v xml:space="preserve"> )*0,9=120,6</v>
      </c>
      <c r="G108" s="94"/>
      <c r="H108" s="45">
        <f>SUM(S102:S111)</f>
        <v>40.44</v>
      </c>
      <c r="I108" s="27"/>
      <c r="J108" s="48">
        <f>Source!AT47</f>
        <v>121</v>
      </c>
      <c r="K108" s="45">
        <f>SUM(T102:T111)</f>
        <v>40.57</v>
      </c>
      <c r="L108" s="43"/>
    </row>
    <row r="109" spans="1:26" x14ac:dyDescent="0.25">
      <c r="A109" s="40"/>
      <c r="B109" s="41"/>
      <c r="C109" s="41" t="s">
        <v>866</v>
      </c>
      <c r="D109" s="42" t="s">
        <v>865</v>
      </c>
      <c r="E109" s="43">
        <f>Source!CA47</f>
        <v>83</v>
      </c>
      <c r="F109" s="93" t="str">
        <f>CONCATENATE(" )", Source!DM47, Source!FU47, "=", Source!FY47)</f>
        <v xml:space="preserve"> )*0,85=70,55</v>
      </c>
      <c r="G109" s="94"/>
      <c r="H109" s="45">
        <f>SUM(U102:U111)</f>
        <v>23.66</v>
      </c>
      <c r="I109" s="27"/>
      <c r="J109" s="48">
        <f>Source!AU47</f>
        <v>71</v>
      </c>
      <c r="K109" s="45">
        <f>SUM(V102:V111)</f>
        <v>23.81</v>
      </c>
      <c r="L109" s="43"/>
    </row>
    <row r="110" spans="1:26" x14ac:dyDescent="0.25">
      <c r="A110" s="40"/>
      <c r="B110" s="41"/>
      <c r="C110" s="41" t="s">
        <v>867</v>
      </c>
      <c r="D110" s="42" t="s">
        <v>868</v>
      </c>
      <c r="E110" s="43">
        <f>Source!AQ47</f>
        <v>49.98</v>
      </c>
      <c r="F110" s="44"/>
      <c r="G110" s="27" t="str">
        <f>Source!DI47</f>
        <v>)*1,15</v>
      </c>
      <c r="H110" s="45"/>
      <c r="I110" s="27"/>
      <c r="J110" s="27"/>
      <c r="K110" s="45"/>
      <c r="L110" s="45">
        <f>Source!U47</f>
        <v>3.4486199999999991</v>
      </c>
    </row>
    <row r="111" spans="1:26" x14ac:dyDescent="0.25">
      <c r="A111" s="50" t="str">
        <f>Source!E48</f>
        <v>15,1</v>
      </c>
      <c r="B111" s="51" t="str">
        <f>Source!F48</f>
        <v>18.5.08.13-0011</v>
      </c>
      <c r="C111" s="51" t="str">
        <f>Source!G48</f>
        <v>Трубки защитные гофрированные</v>
      </c>
      <c r="D111" s="52" t="str">
        <f>Source!H48</f>
        <v>м</v>
      </c>
      <c r="E111" s="53">
        <f>Source!I48</f>
        <v>0.495</v>
      </c>
      <c r="F111" s="54">
        <f>Source!AL48+Source!AM48+Source!AO48</f>
        <v>9.5</v>
      </c>
      <c r="G111" s="55" t="s">
        <v>6</v>
      </c>
      <c r="H111" s="56">
        <f>ROUND(Source!AC48*Source!I48, 2)+ROUND(Source!AD48*Source!I48, 2)+ROUND(Source!AF48*Source!I48, 2)</f>
        <v>4.7</v>
      </c>
      <c r="I111" s="57"/>
      <c r="J111" s="57">
        <f>IF(Source!BC48&lt;&gt; 0, Source!BC48, 1)</f>
        <v>1</v>
      </c>
      <c r="K111" s="56">
        <f>Source!O48</f>
        <v>4.7</v>
      </c>
      <c r="L111" s="53"/>
      <c r="S111">
        <f>ROUND((Source!FX48/100)*((ROUND(Source!AF48*Source!I48, 2)+ROUND(Source!AE48*Source!I48, 2))), 2)</f>
        <v>0</v>
      </c>
      <c r="T111">
        <f>Source!X48</f>
        <v>0</v>
      </c>
      <c r="U111">
        <f>ROUND((Source!FY48/100)*((ROUND(Source!AF48*Source!I48, 2)+ROUND(Source!AE48*Source!I48, 2))), 2)</f>
        <v>0</v>
      </c>
      <c r="V111">
        <f>Source!Y48</f>
        <v>0</v>
      </c>
      <c r="W111">
        <f>IF(Source!BI48&lt;=1,H111, 0)</f>
        <v>4.7</v>
      </c>
      <c r="X111">
        <f>IF(Source!BI48=2,H111, 0)</f>
        <v>0</v>
      </c>
      <c r="Y111">
        <f>IF(Source!BI48=3,H111, 0)</f>
        <v>0</v>
      </c>
      <c r="Z111">
        <f>IF(Source!BI48=4,H111, 0)</f>
        <v>0</v>
      </c>
    </row>
    <row r="112" spans="1:26" x14ac:dyDescent="0.25">
      <c r="A112" s="46"/>
      <c r="B112" s="46"/>
      <c r="C112" s="46"/>
      <c r="D112" s="46"/>
      <c r="E112" s="46"/>
      <c r="F112" s="46"/>
      <c r="G112" s="92">
        <f>H104+H105+H107+H108+H109+SUM(H111:H111)</f>
        <v>104.14</v>
      </c>
      <c r="H112" s="92"/>
      <c r="I112" s="46"/>
      <c r="J112" s="92">
        <f>K104+K105+K107+K108+K109+SUM(K111:K111)</f>
        <v>104.42</v>
      </c>
      <c r="K112" s="92"/>
      <c r="L112" s="58">
        <f>Source!U47</f>
        <v>3.4486199999999991</v>
      </c>
      <c r="O112" s="20">
        <f>G112</f>
        <v>104.14</v>
      </c>
      <c r="P112" s="20">
        <f>J112</f>
        <v>104.42</v>
      </c>
      <c r="Q112" s="20">
        <f>L112</f>
        <v>3.4486199999999991</v>
      </c>
      <c r="W112">
        <f>IF(Source!BI47&lt;=1,H104+H105+H107+H108+H109, 0)</f>
        <v>99.44</v>
      </c>
      <c r="X112">
        <f>IF(Source!BI47=2,H104+H105+H107+H108+H109, 0)</f>
        <v>0</v>
      </c>
      <c r="Y112">
        <f>IF(Source!BI47=3,H104+H105+H107+H108+H109, 0)</f>
        <v>0</v>
      </c>
      <c r="Z112">
        <f>IF(Source!BI47=4,H104+H105+H107+H108+H109, 0)</f>
        <v>0</v>
      </c>
    </row>
    <row r="113" spans="1:26" ht="52.8" x14ac:dyDescent="0.25">
      <c r="A113" s="50" t="str">
        <f>Source!E49</f>
        <v>16</v>
      </c>
      <c r="B113" s="51" t="str">
        <f>Source!F49</f>
        <v>цена поставщика</v>
      </c>
      <c r="C113" s="51" t="s">
        <v>876</v>
      </c>
      <c r="D113" s="52" t="str">
        <f>Source!H49</f>
        <v>м</v>
      </c>
      <c r="E113" s="53">
        <f>Source!I49</f>
        <v>5.883</v>
      </c>
      <c r="F113" s="54">
        <f>Source!AL49</f>
        <v>39.75</v>
      </c>
      <c r="G113" s="57" t="str">
        <f>Source!DD49</f>
        <v/>
      </c>
      <c r="H113" s="56">
        <f>ROUND(Source!AC49*Source!I49, 2)</f>
        <v>233.85</v>
      </c>
      <c r="I113" s="57" t="str">
        <f>Source!BO49</f>
        <v/>
      </c>
      <c r="J113" s="57">
        <f>IF(Source!BC49&lt;&gt; 0, Source!BC49, 1)</f>
        <v>1</v>
      </c>
      <c r="K113" s="56">
        <f>Source!P49</f>
        <v>233.85</v>
      </c>
      <c r="L113" s="53"/>
      <c r="S113">
        <f>ROUND((Source!FX49/100)*((ROUND(Source!AF49*Source!I49, 2)+ROUND(Source!AE49*Source!I49, 2))), 2)</f>
        <v>0</v>
      </c>
      <c r="T113">
        <f>Source!X49</f>
        <v>0</v>
      </c>
      <c r="U113">
        <f>ROUND((Source!FY49/100)*((ROUND(Source!AF49*Source!I49, 2)+ROUND(Source!AE49*Source!I49, 2))), 2)</f>
        <v>0</v>
      </c>
      <c r="V113">
        <f>Source!Y49</f>
        <v>0</v>
      </c>
    </row>
    <row r="114" spans="1:26" x14ac:dyDescent="0.25">
      <c r="A114" s="46"/>
      <c r="B114" s="46"/>
      <c r="C114" s="46"/>
      <c r="D114" s="46"/>
      <c r="E114" s="46"/>
      <c r="F114" s="46"/>
      <c r="G114" s="92">
        <f>H113</f>
        <v>233.85</v>
      </c>
      <c r="H114" s="92"/>
      <c r="I114" s="46"/>
      <c r="J114" s="92">
        <f>K113</f>
        <v>233.85</v>
      </c>
      <c r="K114" s="92"/>
      <c r="L114" s="58">
        <f>Source!U49</f>
        <v>0</v>
      </c>
      <c r="O114" s="20">
        <f>G114</f>
        <v>233.85</v>
      </c>
      <c r="P114" s="20">
        <f>J114</f>
        <v>233.85</v>
      </c>
      <c r="Q114" s="20">
        <f>L114</f>
        <v>0</v>
      </c>
      <c r="W114">
        <f>IF(Source!BI49&lt;=1,H113, 0)</f>
        <v>233.85</v>
      </c>
      <c r="X114">
        <f>IF(Source!BI49=2,H113, 0)</f>
        <v>0</v>
      </c>
      <c r="Y114">
        <f>IF(Source!BI49=3,H113, 0)</f>
        <v>0</v>
      </c>
      <c r="Z114">
        <f>IF(Source!BI49=4,H113, 0)</f>
        <v>0</v>
      </c>
    </row>
    <row r="115" spans="1:26" ht="52.8" x14ac:dyDescent="0.25">
      <c r="A115" s="50" t="str">
        <f>Source!E50</f>
        <v>17</v>
      </c>
      <c r="B115" s="51" t="str">
        <f>Source!F50</f>
        <v>цена поставщика</v>
      </c>
      <c r="C115" s="51" t="s">
        <v>877</v>
      </c>
      <c r="D115" s="52" t="str">
        <f>Source!H50</f>
        <v>ШТ</v>
      </c>
      <c r="E115" s="53">
        <f>Source!I50</f>
        <v>2</v>
      </c>
      <c r="F115" s="54">
        <f>Source!AL50</f>
        <v>31.44</v>
      </c>
      <c r="G115" s="57" t="str">
        <f>Source!DD50</f>
        <v/>
      </c>
      <c r="H115" s="56">
        <f>ROUND(Source!AC50*Source!I50, 2)</f>
        <v>62.88</v>
      </c>
      <c r="I115" s="57" t="str">
        <f>Source!BO50</f>
        <v/>
      </c>
      <c r="J115" s="57">
        <f>IF(Source!BC50&lt;&gt; 0, Source!BC50, 1)</f>
        <v>1</v>
      </c>
      <c r="K115" s="56">
        <f>Source!P50</f>
        <v>62.88</v>
      </c>
      <c r="L115" s="53"/>
      <c r="S115">
        <f>ROUND((Source!FX50/100)*((ROUND(Source!AF50*Source!I50, 2)+ROUND(Source!AE50*Source!I50, 2))), 2)</f>
        <v>0</v>
      </c>
      <c r="T115">
        <f>Source!X50</f>
        <v>0</v>
      </c>
      <c r="U115">
        <f>ROUND((Source!FY50/100)*((ROUND(Source!AF50*Source!I50, 2)+ROUND(Source!AE50*Source!I50, 2))), 2)</f>
        <v>0</v>
      </c>
      <c r="V115">
        <f>Source!Y50</f>
        <v>0</v>
      </c>
    </row>
    <row r="116" spans="1:26" x14ac:dyDescent="0.25">
      <c r="A116" s="46"/>
      <c r="B116" s="46"/>
      <c r="C116" s="46"/>
      <c r="D116" s="46"/>
      <c r="E116" s="46"/>
      <c r="F116" s="46"/>
      <c r="G116" s="92">
        <f>H115</f>
        <v>62.88</v>
      </c>
      <c r="H116" s="92"/>
      <c r="I116" s="46"/>
      <c r="J116" s="92">
        <f>K115</f>
        <v>62.88</v>
      </c>
      <c r="K116" s="92"/>
      <c r="L116" s="58">
        <f>Source!U50</f>
        <v>0</v>
      </c>
      <c r="O116" s="20">
        <f>G116</f>
        <v>62.88</v>
      </c>
      <c r="P116" s="20">
        <f>J116</f>
        <v>62.88</v>
      </c>
      <c r="Q116" s="20">
        <f>L116</f>
        <v>0</v>
      </c>
      <c r="W116">
        <f>IF(Source!BI50&lt;=1,H115, 0)</f>
        <v>62.88</v>
      </c>
      <c r="X116">
        <f>IF(Source!BI50=2,H115, 0)</f>
        <v>0</v>
      </c>
      <c r="Y116">
        <f>IF(Source!BI50=3,H115, 0)</f>
        <v>0</v>
      </c>
      <c r="Z116">
        <f>IF(Source!BI50=4,H115, 0)</f>
        <v>0</v>
      </c>
    </row>
    <row r="117" spans="1:26" ht="52.8" x14ac:dyDescent="0.25">
      <c r="A117" s="50" t="str">
        <f>Source!E51</f>
        <v>18</v>
      </c>
      <c r="B117" s="51" t="str">
        <f>Source!F51</f>
        <v>цена поставщика</v>
      </c>
      <c r="C117" s="51" t="s">
        <v>878</v>
      </c>
      <c r="D117" s="52" t="str">
        <f>Source!H51</f>
        <v>ШТ</v>
      </c>
      <c r="E117" s="53">
        <f>Source!I51</f>
        <v>4</v>
      </c>
      <c r="F117" s="54">
        <f>Source!AL51</f>
        <v>41.8</v>
      </c>
      <c r="G117" s="57" t="str">
        <f>Source!DD51</f>
        <v/>
      </c>
      <c r="H117" s="56">
        <f>ROUND(Source!AC51*Source!I51, 2)</f>
        <v>167.2</v>
      </c>
      <c r="I117" s="57" t="str">
        <f>Source!BO51</f>
        <v/>
      </c>
      <c r="J117" s="57">
        <f>IF(Source!BC51&lt;&gt; 0, Source!BC51, 1)</f>
        <v>1</v>
      </c>
      <c r="K117" s="56">
        <f>Source!P51</f>
        <v>167.2</v>
      </c>
      <c r="L117" s="53"/>
      <c r="S117">
        <f>ROUND((Source!FX51/100)*((ROUND(Source!AF51*Source!I51, 2)+ROUND(Source!AE51*Source!I51, 2))), 2)</f>
        <v>0</v>
      </c>
      <c r="T117">
        <f>Source!X51</f>
        <v>0</v>
      </c>
      <c r="U117">
        <f>ROUND((Source!FY51/100)*((ROUND(Source!AF51*Source!I51, 2)+ROUND(Source!AE51*Source!I51, 2))), 2)</f>
        <v>0</v>
      </c>
      <c r="V117">
        <f>Source!Y51</f>
        <v>0</v>
      </c>
    </row>
    <row r="118" spans="1:26" x14ac:dyDescent="0.25">
      <c r="A118" s="46"/>
      <c r="B118" s="46"/>
      <c r="C118" s="46"/>
      <c r="D118" s="46"/>
      <c r="E118" s="46"/>
      <c r="F118" s="46"/>
      <c r="G118" s="92">
        <f>H117</f>
        <v>167.2</v>
      </c>
      <c r="H118" s="92"/>
      <c r="I118" s="46"/>
      <c r="J118" s="92">
        <f>K117</f>
        <v>167.2</v>
      </c>
      <c r="K118" s="92"/>
      <c r="L118" s="58">
        <f>Source!U51</f>
        <v>0</v>
      </c>
      <c r="O118" s="20">
        <f>G118</f>
        <v>167.2</v>
      </c>
      <c r="P118" s="20">
        <f>J118</f>
        <v>167.2</v>
      </c>
      <c r="Q118" s="20">
        <f>L118</f>
        <v>0</v>
      </c>
      <c r="W118">
        <f>IF(Source!BI51&lt;=1,H117, 0)</f>
        <v>167.2</v>
      </c>
      <c r="X118">
        <f>IF(Source!BI51=2,H117, 0)</f>
        <v>0</v>
      </c>
      <c r="Y118">
        <f>IF(Source!BI51=3,H117, 0)</f>
        <v>0</v>
      </c>
      <c r="Z118">
        <f>IF(Source!BI51=4,H117, 0)</f>
        <v>0</v>
      </c>
    </row>
    <row r="119" spans="1:26" ht="52.8" x14ac:dyDescent="0.25">
      <c r="A119" s="50" t="str">
        <f>Source!E52</f>
        <v>19</v>
      </c>
      <c r="B119" s="51" t="str">
        <f>Source!F52</f>
        <v>цена поставщика</v>
      </c>
      <c r="C119" s="51" t="s">
        <v>879</v>
      </c>
      <c r="D119" s="52" t="str">
        <f>Source!H52</f>
        <v>ШТ</v>
      </c>
      <c r="E119" s="53">
        <f>Source!I52</f>
        <v>2</v>
      </c>
      <c r="F119" s="54">
        <f>Source!AL52</f>
        <v>41.8</v>
      </c>
      <c r="G119" s="57" t="str">
        <f>Source!DD52</f>
        <v/>
      </c>
      <c r="H119" s="56">
        <f>ROUND(Source!AC52*Source!I52, 2)</f>
        <v>83.6</v>
      </c>
      <c r="I119" s="57" t="str">
        <f>Source!BO52</f>
        <v/>
      </c>
      <c r="J119" s="57">
        <f>IF(Source!BC52&lt;&gt; 0, Source!BC52, 1)</f>
        <v>1</v>
      </c>
      <c r="K119" s="56">
        <f>Source!P52</f>
        <v>83.6</v>
      </c>
      <c r="L119" s="53"/>
      <c r="S119">
        <f>ROUND((Source!FX52/100)*((ROUND(Source!AF52*Source!I52, 2)+ROUND(Source!AE52*Source!I52, 2))), 2)</f>
        <v>0</v>
      </c>
      <c r="T119">
        <f>Source!X52</f>
        <v>0</v>
      </c>
      <c r="U119">
        <f>ROUND((Source!FY52/100)*((ROUND(Source!AF52*Source!I52, 2)+ROUND(Source!AE52*Source!I52, 2))), 2)</f>
        <v>0</v>
      </c>
      <c r="V119">
        <f>Source!Y52</f>
        <v>0</v>
      </c>
    </row>
    <row r="120" spans="1:26" x14ac:dyDescent="0.25">
      <c r="A120" s="46"/>
      <c r="B120" s="46"/>
      <c r="C120" s="46"/>
      <c r="D120" s="46"/>
      <c r="E120" s="46"/>
      <c r="F120" s="46"/>
      <c r="G120" s="92">
        <f>H119</f>
        <v>83.6</v>
      </c>
      <c r="H120" s="92"/>
      <c r="I120" s="46"/>
      <c r="J120" s="92">
        <f>K119</f>
        <v>83.6</v>
      </c>
      <c r="K120" s="92"/>
      <c r="L120" s="58">
        <f>Source!U52</f>
        <v>0</v>
      </c>
      <c r="O120" s="20">
        <f>G120</f>
        <v>83.6</v>
      </c>
      <c r="P120" s="20">
        <f>J120</f>
        <v>83.6</v>
      </c>
      <c r="Q120" s="20">
        <f>L120</f>
        <v>0</v>
      </c>
      <c r="W120">
        <f>IF(Source!BI52&lt;=1,H119, 0)</f>
        <v>83.6</v>
      </c>
      <c r="X120">
        <f>IF(Source!BI52=2,H119, 0)</f>
        <v>0</v>
      </c>
      <c r="Y120">
        <f>IF(Source!BI52=3,H119, 0)</f>
        <v>0</v>
      </c>
      <c r="Z120">
        <f>IF(Source!BI52=4,H119, 0)</f>
        <v>0</v>
      </c>
    </row>
    <row r="121" spans="1:26" ht="52.8" x14ac:dyDescent="0.25">
      <c r="A121" s="50" t="str">
        <f>Source!E53</f>
        <v>20</v>
      </c>
      <c r="B121" s="51" t="str">
        <f>Source!F53</f>
        <v>цена поставщика</v>
      </c>
      <c r="C121" s="51" t="s">
        <v>880</v>
      </c>
      <c r="D121" s="52" t="str">
        <f>Source!H53</f>
        <v>ШТ</v>
      </c>
      <c r="E121" s="53">
        <f>Source!I53</f>
        <v>2</v>
      </c>
      <c r="F121" s="54">
        <f>Source!AL53</f>
        <v>67.449999999999989</v>
      </c>
      <c r="G121" s="57" t="str">
        <f>Source!DD53</f>
        <v/>
      </c>
      <c r="H121" s="56">
        <f>ROUND(Source!AC53*Source!I53, 2)</f>
        <v>134.9</v>
      </c>
      <c r="I121" s="57" t="str">
        <f>Source!BO53</f>
        <v/>
      </c>
      <c r="J121" s="57">
        <f>IF(Source!BC53&lt;&gt; 0, Source!BC53, 1)</f>
        <v>1</v>
      </c>
      <c r="K121" s="56">
        <f>Source!P53</f>
        <v>134.9</v>
      </c>
      <c r="L121" s="53"/>
      <c r="S121">
        <f>ROUND((Source!FX53/100)*((ROUND(Source!AF53*Source!I53, 2)+ROUND(Source!AE53*Source!I53, 2))), 2)</f>
        <v>0</v>
      </c>
      <c r="T121">
        <f>Source!X53</f>
        <v>0</v>
      </c>
      <c r="U121">
        <f>ROUND((Source!FY53/100)*((ROUND(Source!AF53*Source!I53, 2)+ROUND(Source!AE53*Source!I53, 2))), 2)</f>
        <v>0</v>
      </c>
      <c r="V121">
        <f>Source!Y53</f>
        <v>0</v>
      </c>
    </row>
    <row r="122" spans="1:26" x14ac:dyDescent="0.25">
      <c r="A122" s="46"/>
      <c r="B122" s="46"/>
      <c r="C122" s="46"/>
      <c r="D122" s="46"/>
      <c r="E122" s="46"/>
      <c r="F122" s="46"/>
      <c r="G122" s="92">
        <f>H121</f>
        <v>134.9</v>
      </c>
      <c r="H122" s="92"/>
      <c r="I122" s="46"/>
      <c r="J122" s="92">
        <f>K121</f>
        <v>134.9</v>
      </c>
      <c r="K122" s="92"/>
      <c r="L122" s="58">
        <f>Source!U53</f>
        <v>0</v>
      </c>
      <c r="O122" s="20">
        <f>G122</f>
        <v>134.9</v>
      </c>
      <c r="P122" s="20">
        <f>J122</f>
        <v>134.9</v>
      </c>
      <c r="Q122" s="20">
        <f>L122</f>
        <v>0</v>
      </c>
      <c r="W122">
        <f>IF(Source!BI53&lt;=1,H121, 0)</f>
        <v>134.9</v>
      </c>
      <c r="X122">
        <f>IF(Source!BI53=2,H121, 0)</f>
        <v>0</v>
      </c>
      <c r="Y122">
        <f>IF(Source!BI53=3,H121, 0)</f>
        <v>0</v>
      </c>
      <c r="Z122">
        <f>IF(Source!BI53=4,H121, 0)</f>
        <v>0</v>
      </c>
    </row>
    <row r="123" spans="1:26" ht="52.8" x14ac:dyDescent="0.25">
      <c r="A123" s="50" t="str">
        <f>Source!E54</f>
        <v>21</v>
      </c>
      <c r="B123" s="51" t="str">
        <f>Source!F54</f>
        <v>цена поставщика</v>
      </c>
      <c r="C123" s="51" t="s">
        <v>881</v>
      </c>
      <c r="D123" s="52" t="str">
        <f>Source!H54</f>
        <v>ШТ</v>
      </c>
      <c r="E123" s="53">
        <f>Source!I54</f>
        <v>2</v>
      </c>
      <c r="F123" s="54">
        <f>Source!AL54</f>
        <v>67.449999999999989</v>
      </c>
      <c r="G123" s="57" t="str">
        <f>Source!DD54</f>
        <v/>
      </c>
      <c r="H123" s="56">
        <f>ROUND(Source!AC54*Source!I54, 2)</f>
        <v>134.9</v>
      </c>
      <c r="I123" s="57" t="str">
        <f>Source!BO54</f>
        <v/>
      </c>
      <c r="J123" s="57">
        <f>IF(Source!BC54&lt;&gt; 0, Source!BC54, 1)</f>
        <v>1</v>
      </c>
      <c r="K123" s="56">
        <f>Source!P54</f>
        <v>134.9</v>
      </c>
      <c r="L123" s="53"/>
      <c r="S123">
        <f>ROUND((Source!FX54/100)*((ROUND(Source!AF54*Source!I54, 2)+ROUND(Source!AE54*Source!I54, 2))), 2)</f>
        <v>0</v>
      </c>
      <c r="T123">
        <f>Source!X54</f>
        <v>0</v>
      </c>
      <c r="U123">
        <f>ROUND((Source!FY54/100)*((ROUND(Source!AF54*Source!I54, 2)+ROUND(Source!AE54*Source!I54, 2))), 2)</f>
        <v>0</v>
      </c>
      <c r="V123">
        <f>Source!Y54</f>
        <v>0</v>
      </c>
    </row>
    <row r="124" spans="1:26" x14ac:dyDescent="0.25">
      <c r="A124" s="46"/>
      <c r="B124" s="46"/>
      <c r="C124" s="46"/>
      <c r="D124" s="46"/>
      <c r="E124" s="46"/>
      <c r="F124" s="46"/>
      <c r="G124" s="92">
        <f>H123</f>
        <v>134.9</v>
      </c>
      <c r="H124" s="92"/>
      <c r="I124" s="46"/>
      <c r="J124" s="92">
        <f>K123</f>
        <v>134.9</v>
      </c>
      <c r="K124" s="92"/>
      <c r="L124" s="58">
        <f>Source!U54</f>
        <v>0</v>
      </c>
      <c r="O124" s="20">
        <f>G124</f>
        <v>134.9</v>
      </c>
      <c r="P124" s="20">
        <f>J124</f>
        <v>134.9</v>
      </c>
      <c r="Q124" s="20">
        <f>L124</f>
        <v>0</v>
      </c>
      <c r="W124">
        <f>IF(Source!BI54&lt;=1,H123, 0)</f>
        <v>134.9</v>
      </c>
      <c r="X124">
        <f>IF(Source!BI54=2,H123, 0)</f>
        <v>0</v>
      </c>
      <c r="Y124">
        <f>IF(Source!BI54=3,H123, 0)</f>
        <v>0</v>
      </c>
      <c r="Z124">
        <f>IF(Source!BI54=4,H123, 0)</f>
        <v>0</v>
      </c>
    </row>
    <row r="125" spans="1:26" ht="52.8" x14ac:dyDescent="0.25">
      <c r="A125" s="50" t="str">
        <f>Source!E55</f>
        <v>22</v>
      </c>
      <c r="B125" s="51" t="str">
        <f>Source!F55</f>
        <v>цена поставщика</v>
      </c>
      <c r="C125" s="51" t="s">
        <v>882</v>
      </c>
      <c r="D125" s="52" t="str">
        <f>Source!H55</f>
        <v>ШТ</v>
      </c>
      <c r="E125" s="53">
        <f>Source!I55</f>
        <v>2</v>
      </c>
      <c r="F125" s="54">
        <f>Source!AL55</f>
        <v>67.449999999999989</v>
      </c>
      <c r="G125" s="57" t="str">
        <f>Source!DD55</f>
        <v/>
      </c>
      <c r="H125" s="56">
        <f>ROUND(Source!AC55*Source!I55, 2)</f>
        <v>134.9</v>
      </c>
      <c r="I125" s="57" t="str">
        <f>Source!BO55</f>
        <v/>
      </c>
      <c r="J125" s="57">
        <f>IF(Source!BC55&lt;&gt; 0, Source!BC55, 1)</f>
        <v>1</v>
      </c>
      <c r="K125" s="56">
        <f>Source!P55</f>
        <v>134.9</v>
      </c>
      <c r="L125" s="53"/>
      <c r="S125">
        <f>ROUND((Source!FX55/100)*((ROUND(Source!AF55*Source!I55, 2)+ROUND(Source!AE55*Source!I55, 2))), 2)</f>
        <v>0</v>
      </c>
      <c r="T125">
        <f>Source!X55</f>
        <v>0</v>
      </c>
      <c r="U125">
        <f>ROUND((Source!FY55/100)*((ROUND(Source!AF55*Source!I55, 2)+ROUND(Source!AE55*Source!I55, 2))), 2)</f>
        <v>0</v>
      </c>
      <c r="V125">
        <f>Source!Y55</f>
        <v>0</v>
      </c>
    </row>
    <row r="126" spans="1:26" x14ac:dyDescent="0.25">
      <c r="A126" s="46"/>
      <c r="B126" s="46"/>
      <c r="C126" s="46"/>
      <c r="D126" s="46"/>
      <c r="E126" s="46"/>
      <c r="F126" s="46"/>
      <c r="G126" s="92">
        <f>H125</f>
        <v>134.9</v>
      </c>
      <c r="H126" s="92"/>
      <c r="I126" s="46"/>
      <c r="J126" s="92">
        <f>K125</f>
        <v>134.9</v>
      </c>
      <c r="K126" s="92"/>
      <c r="L126" s="58">
        <f>Source!U55</f>
        <v>0</v>
      </c>
      <c r="O126" s="20">
        <f>G126</f>
        <v>134.9</v>
      </c>
      <c r="P126" s="20">
        <f>J126</f>
        <v>134.9</v>
      </c>
      <c r="Q126" s="20">
        <f>L126</f>
        <v>0</v>
      </c>
      <c r="W126">
        <f>IF(Source!BI55&lt;=1,H125, 0)</f>
        <v>134.9</v>
      </c>
      <c r="X126">
        <f>IF(Source!BI55=2,H125, 0)</f>
        <v>0</v>
      </c>
      <c r="Y126">
        <f>IF(Source!BI55=3,H125, 0)</f>
        <v>0</v>
      </c>
      <c r="Z126">
        <f>IF(Source!BI55=4,H125, 0)</f>
        <v>0</v>
      </c>
    </row>
    <row r="127" spans="1:26" ht="52.8" x14ac:dyDescent="0.25">
      <c r="A127" s="50" t="str">
        <f>Source!E56</f>
        <v>23</v>
      </c>
      <c r="B127" s="51" t="str">
        <f>Source!F56</f>
        <v>цена поставщика</v>
      </c>
      <c r="C127" s="51" t="s">
        <v>883</v>
      </c>
      <c r="D127" s="52" t="str">
        <f>Source!H56</f>
        <v>ШТ</v>
      </c>
      <c r="E127" s="53">
        <f>Source!I56</f>
        <v>2</v>
      </c>
      <c r="F127" s="54">
        <f>Source!AL56</f>
        <v>61.050000000000004</v>
      </c>
      <c r="G127" s="57" t="str">
        <f>Source!DD56</f>
        <v/>
      </c>
      <c r="H127" s="56">
        <f>ROUND(Source!AC56*Source!I56, 2)</f>
        <v>122.1</v>
      </c>
      <c r="I127" s="57" t="str">
        <f>Source!BO56</f>
        <v/>
      </c>
      <c r="J127" s="57">
        <f>IF(Source!BC56&lt;&gt; 0, Source!BC56, 1)</f>
        <v>1</v>
      </c>
      <c r="K127" s="56">
        <f>Source!P56</f>
        <v>122.1</v>
      </c>
      <c r="L127" s="53"/>
      <c r="S127">
        <f>ROUND((Source!FX56/100)*((ROUND(Source!AF56*Source!I56, 2)+ROUND(Source!AE56*Source!I56, 2))), 2)</f>
        <v>0</v>
      </c>
      <c r="T127">
        <f>Source!X56</f>
        <v>0</v>
      </c>
      <c r="U127">
        <f>ROUND((Source!FY56/100)*((ROUND(Source!AF56*Source!I56, 2)+ROUND(Source!AE56*Source!I56, 2))), 2)</f>
        <v>0</v>
      </c>
      <c r="V127">
        <f>Source!Y56</f>
        <v>0</v>
      </c>
    </row>
    <row r="128" spans="1:26" x14ac:dyDescent="0.25">
      <c r="A128" s="46"/>
      <c r="B128" s="46"/>
      <c r="C128" s="46"/>
      <c r="D128" s="46"/>
      <c r="E128" s="46"/>
      <c r="F128" s="46"/>
      <c r="G128" s="92">
        <f>H127</f>
        <v>122.1</v>
      </c>
      <c r="H128" s="92"/>
      <c r="I128" s="46"/>
      <c r="J128" s="92">
        <f>K127</f>
        <v>122.1</v>
      </c>
      <c r="K128" s="92"/>
      <c r="L128" s="58">
        <f>Source!U56</f>
        <v>0</v>
      </c>
      <c r="O128" s="20">
        <f>G128</f>
        <v>122.1</v>
      </c>
      <c r="P128" s="20">
        <f>J128</f>
        <v>122.1</v>
      </c>
      <c r="Q128" s="20">
        <f>L128</f>
        <v>0</v>
      </c>
      <c r="W128">
        <f>IF(Source!BI56&lt;=1,H127, 0)</f>
        <v>122.1</v>
      </c>
      <c r="X128">
        <f>IF(Source!BI56=2,H127, 0)</f>
        <v>0</v>
      </c>
      <c r="Y128">
        <f>IF(Source!BI56=3,H127, 0)</f>
        <v>0</v>
      </c>
      <c r="Z128">
        <f>IF(Source!BI56=4,H127, 0)</f>
        <v>0</v>
      </c>
    </row>
    <row r="129" spans="1:26" ht="52.8" x14ac:dyDescent="0.25">
      <c r="A129" s="50" t="str">
        <f>Source!E57</f>
        <v>24</v>
      </c>
      <c r="B129" s="51" t="str">
        <f>Source!F57</f>
        <v>цена поставщика</v>
      </c>
      <c r="C129" s="51" t="s">
        <v>884</v>
      </c>
      <c r="D129" s="52" t="str">
        <f>Source!H57</f>
        <v>ШТ</v>
      </c>
      <c r="E129" s="53">
        <f>Source!I57</f>
        <v>6</v>
      </c>
      <c r="F129" s="54">
        <f>Source!AL57</f>
        <v>111.52</v>
      </c>
      <c r="G129" s="57" t="str">
        <f>Source!DD57</f>
        <v/>
      </c>
      <c r="H129" s="56">
        <f>ROUND(Source!AC57*Source!I57, 2)</f>
        <v>669.12</v>
      </c>
      <c r="I129" s="57" t="str">
        <f>Source!BO57</f>
        <v/>
      </c>
      <c r="J129" s="57">
        <f>IF(Source!BC57&lt;&gt; 0, Source!BC57, 1)</f>
        <v>1</v>
      </c>
      <c r="K129" s="56">
        <f>Source!P57</f>
        <v>669.12</v>
      </c>
      <c r="L129" s="53"/>
      <c r="S129">
        <f>ROUND((Source!FX57/100)*((ROUND(Source!AF57*Source!I57, 2)+ROUND(Source!AE57*Source!I57, 2))), 2)</f>
        <v>0</v>
      </c>
      <c r="T129">
        <f>Source!X57</f>
        <v>0</v>
      </c>
      <c r="U129">
        <f>ROUND((Source!FY57/100)*((ROUND(Source!AF57*Source!I57, 2)+ROUND(Source!AE57*Source!I57, 2))), 2)</f>
        <v>0</v>
      </c>
      <c r="V129">
        <f>Source!Y57</f>
        <v>0</v>
      </c>
    </row>
    <row r="130" spans="1:26" x14ac:dyDescent="0.25">
      <c r="A130" s="46"/>
      <c r="B130" s="46"/>
      <c r="C130" s="46"/>
      <c r="D130" s="46"/>
      <c r="E130" s="46"/>
      <c r="F130" s="46"/>
      <c r="G130" s="92">
        <f>H129</f>
        <v>669.12</v>
      </c>
      <c r="H130" s="92"/>
      <c r="I130" s="46"/>
      <c r="J130" s="92">
        <f>K129</f>
        <v>669.12</v>
      </c>
      <c r="K130" s="92"/>
      <c r="L130" s="58">
        <f>Source!U57</f>
        <v>0</v>
      </c>
      <c r="O130" s="20">
        <f>G130</f>
        <v>669.12</v>
      </c>
      <c r="P130" s="20">
        <f>J130</f>
        <v>669.12</v>
      </c>
      <c r="Q130" s="20">
        <f>L130</f>
        <v>0</v>
      </c>
      <c r="W130">
        <f>IF(Source!BI57&lt;=1,H129, 0)</f>
        <v>669.12</v>
      </c>
      <c r="X130">
        <f>IF(Source!BI57=2,H129, 0)</f>
        <v>0</v>
      </c>
      <c r="Y130">
        <f>IF(Source!BI57=3,H129, 0)</f>
        <v>0</v>
      </c>
      <c r="Z130">
        <f>IF(Source!BI57=4,H129, 0)</f>
        <v>0</v>
      </c>
    </row>
    <row r="131" spans="1:26" ht="39.6" x14ac:dyDescent="0.25">
      <c r="A131" s="50" t="str">
        <f>Source!E58</f>
        <v>25</v>
      </c>
      <c r="B131" s="51" t="str">
        <f>Source!F58</f>
        <v>цена поставщика</v>
      </c>
      <c r="C131" s="51" t="s">
        <v>885</v>
      </c>
      <c r="D131" s="52" t="str">
        <f>Source!H58</f>
        <v>ШТ</v>
      </c>
      <c r="E131" s="53">
        <f>Source!I58</f>
        <v>12</v>
      </c>
      <c r="F131" s="54">
        <f>Source!AL58</f>
        <v>22.5</v>
      </c>
      <c r="G131" s="57" t="str">
        <f>Source!DD58</f>
        <v/>
      </c>
      <c r="H131" s="56">
        <f>ROUND(Source!AC58*Source!I58, 2)</f>
        <v>270</v>
      </c>
      <c r="I131" s="57" t="str">
        <f>Source!BO58</f>
        <v/>
      </c>
      <c r="J131" s="57">
        <f>IF(Source!BC58&lt;&gt; 0, Source!BC58, 1)</f>
        <v>1</v>
      </c>
      <c r="K131" s="56">
        <f>Source!P58</f>
        <v>270</v>
      </c>
      <c r="L131" s="53"/>
      <c r="S131">
        <f>ROUND((Source!FX58/100)*((ROUND(Source!AF58*Source!I58, 2)+ROUND(Source!AE58*Source!I58, 2))), 2)</f>
        <v>0</v>
      </c>
      <c r="T131">
        <f>Source!X58</f>
        <v>0</v>
      </c>
      <c r="U131">
        <f>ROUND((Source!FY58/100)*((ROUND(Source!AF58*Source!I58, 2)+ROUND(Source!AE58*Source!I58, 2))), 2)</f>
        <v>0</v>
      </c>
      <c r="V131">
        <f>Source!Y58</f>
        <v>0</v>
      </c>
    </row>
    <row r="132" spans="1:26" x14ac:dyDescent="0.25">
      <c r="A132" s="46"/>
      <c r="B132" s="46"/>
      <c r="C132" s="46"/>
      <c r="D132" s="46"/>
      <c r="E132" s="46"/>
      <c r="F132" s="46"/>
      <c r="G132" s="92">
        <f>H131</f>
        <v>270</v>
      </c>
      <c r="H132" s="92"/>
      <c r="I132" s="46"/>
      <c r="J132" s="92">
        <f>K131</f>
        <v>270</v>
      </c>
      <c r="K132" s="92"/>
      <c r="L132" s="58">
        <f>Source!U58</f>
        <v>0</v>
      </c>
      <c r="O132" s="20">
        <f>G132</f>
        <v>270</v>
      </c>
      <c r="P132" s="20">
        <f>J132</f>
        <v>270</v>
      </c>
      <c r="Q132" s="20">
        <f>L132</f>
        <v>0</v>
      </c>
      <c r="W132">
        <f>IF(Source!BI58&lt;=1,H131, 0)</f>
        <v>270</v>
      </c>
      <c r="X132">
        <f>IF(Source!BI58=2,H131, 0)</f>
        <v>0</v>
      </c>
      <c r="Y132">
        <f>IF(Source!BI58=3,H131, 0)</f>
        <v>0</v>
      </c>
      <c r="Z132">
        <f>IF(Source!BI58=4,H131, 0)</f>
        <v>0</v>
      </c>
    </row>
    <row r="133" spans="1:26" ht="39.6" x14ac:dyDescent="0.25">
      <c r="A133" s="50" t="str">
        <f>Source!E59</f>
        <v>26</v>
      </c>
      <c r="B133" s="51" t="str">
        <f>Source!F59</f>
        <v>цена поставщика</v>
      </c>
      <c r="C133" s="51" t="s">
        <v>886</v>
      </c>
      <c r="D133" s="52" t="str">
        <f>Source!H59</f>
        <v>ШТ</v>
      </c>
      <c r="E133" s="53">
        <f>Source!I59</f>
        <v>4</v>
      </c>
      <c r="F133" s="54">
        <f>Source!AL59</f>
        <v>30.450000000000003</v>
      </c>
      <c r="G133" s="57" t="str">
        <f>Source!DD59</f>
        <v/>
      </c>
      <c r="H133" s="56">
        <f>ROUND(Source!AC59*Source!I59, 2)</f>
        <v>121.8</v>
      </c>
      <c r="I133" s="57" t="str">
        <f>Source!BO59</f>
        <v/>
      </c>
      <c r="J133" s="57">
        <f>IF(Source!BC59&lt;&gt; 0, Source!BC59, 1)</f>
        <v>1</v>
      </c>
      <c r="K133" s="56">
        <f>Source!P59</f>
        <v>121.8</v>
      </c>
      <c r="L133" s="53"/>
      <c r="S133">
        <f>ROUND((Source!FX59/100)*((ROUND(Source!AF59*Source!I59, 2)+ROUND(Source!AE59*Source!I59, 2))), 2)</f>
        <v>0</v>
      </c>
      <c r="T133">
        <f>Source!X59</f>
        <v>0</v>
      </c>
      <c r="U133">
        <f>ROUND((Source!FY59/100)*((ROUND(Source!AF59*Source!I59, 2)+ROUND(Source!AE59*Source!I59, 2))), 2)</f>
        <v>0</v>
      </c>
      <c r="V133">
        <f>Source!Y59</f>
        <v>0</v>
      </c>
    </row>
    <row r="134" spans="1:26" x14ac:dyDescent="0.25">
      <c r="A134" s="46"/>
      <c r="B134" s="46"/>
      <c r="C134" s="46"/>
      <c r="D134" s="46"/>
      <c r="E134" s="46"/>
      <c r="F134" s="46"/>
      <c r="G134" s="92">
        <f>H133</f>
        <v>121.8</v>
      </c>
      <c r="H134" s="92"/>
      <c r="I134" s="46"/>
      <c r="J134" s="92">
        <f>K133</f>
        <v>121.8</v>
      </c>
      <c r="K134" s="92"/>
      <c r="L134" s="58">
        <f>Source!U59</f>
        <v>0</v>
      </c>
      <c r="O134" s="20">
        <f>G134</f>
        <v>121.8</v>
      </c>
      <c r="P134" s="20">
        <f>J134</f>
        <v>121.8</v>
      </c>
      <c r="Q134" s="20">
        <f>L134</f>
        <v>0</v>
      </c>
      <c r="W134">
        <f>IF(Source!BI59&lt;=1,H133, 0)</f>
        <v>121.8</v>
      </c>
      <c r="X134">
        <f>IF(Source!BI59=2,H133, 0)</f>
        <v>0</v>
      </c>
      <c r="Y134">
        <f>IF(Source!BI59=3,H133, 0)</f>
        <v>0</v>
      </c>
      <c r="Z134">
        <f>IF(Source!BI59=4,H133, 0)</f>
        <v>0</v>
      </c>
    </row>
    <row r="135" spans="1:26" ht="39.6" x14ac:dyDescent="0.25">
      <c r="A135" s="50" t="str">
        <f>Source!E60</f>
        <v>27</v>
      </c>
      <c r="B135" s="51" t="str">
        <f>Source!F60</f>
        <v>цена поставщика</v>
      </c>
      <c r="C135" s="51" t="s">
        <v>887</v>
      </c>
      <c r="D135" s="52" t="str">
        <f>Source!H60</f>
        <v>ШТ</v>
      </c>
      <c r="E135" s="53">
        <f>Source!I60</f>
        <v>10</v>
      </c>
      <c r="F135" s="54">
        <f>Source!AL60</f>
        <v>56.1</v>
      </c>
      <c r="G135" s="57" t="str">
        <f>Source!DD60</f>
        <v/>
      </c>
      <c r="H135" s="56">
        <f>ROUND(Source!AC60*Source!I60, 2)</f>
        <v>561</v>
      </c>
      <c r="I135" s="57" t="str">
        <f>Source!BO60</f>
        <v/>
      </c>
      <c r="J135" s="57">
        <f>IF(Source!BC60&lt;&gt; 0, Source!BC60, 1)</f>
        <v>1</v>
      </c>
      <c r="K135" s="56">
        <f>Source!P60</f>
        <v>561</v>
      </c>
      <c r="L135" s="53"/>
      <c r="S135">
        <f>ROUND((Source!FX60/100)*((ROUND(Source!AF60*Source!I60, 2)+ROUND(Source!AE60*Source!I60, 2))), 2)</f>
        <v>0</v>
      </c>
      <c r="T135">
        <f>Source!X60</f>
        <v>0</v>
      </c>
      <c r="U135">
        <f>ROUND((Source!FY60/100)*((ROUND(Source!AF60*Source!I60, 2)+ROUND(Source!AE60*Source!I60, 2))), 2)</f>
        <v>0</v>
      </c>
      <c r="V135">
        <f>Source!Y60</f>
        <v>0</v>
      </c>
    </row>
    <row r="136" spans="1:26" x14ac:dyDescent="0.25">
      <c r="A136" s="46"/>
      <c r="B136" s="46"/>
      <c r="C136" s="46"/>
      <c r="D136" s="46"/>
      <c r="E136" s="46"/>
      <c r="F136" s="46"/>
      <c r="G136" s="92">
        <f>H135</f>
        <v>561</v>
      </c>
      <c r="H136" s="92"/>
      <c r="I136" s="46"/>
      <c r="J136" s="92">
        <f>K135</f>
        <v>561</v>
      </c>
      <c r="K136" s="92"/>
      <c r="L136" s="58">
        <f>Source!U60</f>
        <v>0</v>
      </c>
      <c r="O136" s="20">
        <f>G136</f>
        <v>561</v>
      </c>
      <c r="P136" s="20">
        <f>J136</f>
        <v>561</v>
      </c>
      <c r="Q136" s="20">
        <f>L136</f>
        <v>0</v>
      </c>
      <c r="W136">
        <f>IF(Source!BI60&lt;=1,H135, 0)</f>
        <v>561</v>
      </c>
      <c r="X136">
        <f>IF(Source!BI60=2,H135, 0)</f>
        <v>0</v>
      </c>
      <c r="Y136">
        <f>IF(Source!BI60=3,H135, 0)</f>
        <v>0</v>
      </c>
      <c r="Z136">
        <f>IF(Source!BI60=4,H135, 0)</f>
        <v>0</v>
      </c>
    </row>
    <row r="137" spans="1:26" ht="39.6" x14ac:dyDescent="0.25">
      <c r="A137" s="50" t="str">
        <f>Source!E61</f>
        <v>28</v>
      </c>
      <c r="B137" s="51" t="str">
        <f>Source!F61</f>
        <v>цена поставщика</v>
      </c>
      <c r="C137" s="51" t="s">
        <v>888</v>
      </c>
      <c r="D137" s="52" t="str">
        <f>Source!H61</f>
        <v>ШТ</v>
      </c>
      <c r="E137" s="53">
        <f>Source!I61</f>
        <v>10</v>
      </c>
      <c r="F137" s="54">
        <f>Source!AL61</f>
        <v>49.9</v>
      </c>
      <c r="G137" s="57" t="str">
        <f>Source!DD61</f>
        <v/>
      </c>
      <c r="H137" s="56">
        <f>ROUND(Source!AC61*Source!I61, 2)</f>
        <v>499</v>
      </c>
      <c r="I137" s="57" t="str">
        <f>Source!BO61</f>
        <v/>
      </c>
      <c r="J137" s="57">
        <f>IF(Source!BC61&lt;&gt; 0, Source!BC61, 1)</f>
        <v>1</v>
      </c>
      <c r="K137" s="56">
        <f>Source!P61</f>
        <v>499</v>
      </c>
      <c r="L137" s="53"/>
      <c r="S137">
        <f>ROUND((Source!FX61/100)*((ROUND(Source!AF61*Source!I61, 2)+ROUND(Source!AE61*Source!I61, 2))), 2)</f>
        <v>0</v>
      </c>
      <c r="T137">
        <f>Source!X61</f>
        <v>0</v>
      </c>
      <c r="U137">
        <f>ROUND((Source!FY61/100)*((ROUND(Source!AF61*Source!I61, 2)+ROUND(Source!AE61*Source!I61, 2))), 2)</f>
        <v>0</v>
      </c>
      <c r="V137">
        <f>Source!Y61</f>
        <v>0</v>
      </c>
    </row>
    <row r="138" spans="1:26" x14ac:dyDescent="0.25">
      <c r="A138" s="46"/>
      <c r="B138" s="46"/>
      <c r="C138" s="46"/>
      <c r="D138" s="46"/>
      <c r="E138" s="46"/>
      <c r="F138" s="46"/>
      <c r="G138" s="92">
        <f>H137</f>
        <v>499</v>
      </c>
      <c r="H138" s="92"/>
      <c r="I138" s="46"/>
      <c r="J138" s="92">
        <f>K137</f>
        <v>499</v>
      </c>
      <c r="K138" s="92"/>
      <c r="L138" s="58">
        <f>Source!U61</f>
        <v>0</v>
      </c>
      <c r="O138" s="20">
        <f>G138</f>
        <v>499</v>
      </c>
      <c r="P138" s="20">
        <f>J138</f>
        <v>499</v>
      </c>
      <c r="Q138" s="20">
        <f>L138</f>
        <v>0</v>
      </c>
      <c r="W138">
        <f>IF(Source!BI61&lt;=1,H137, 0)</f>
        <v>499</v>
      </c>
      <c r="X138">
        <f>IF(Source!BI61=2,H137, 0)</f>
        <v>0</v>
      </c>
      <c r="Y138">
        <f>IF(Source!BI61=3,H137, 0)</f>
        <v>0</v>
      </c>
      <c r="Z138">
        <f>IF(Source!BI61=4,H137, 0)</f>
        <v>0</v>
      </c>
    </row>
    <row r="139" spans="1:26" ht="52.8" x14ac:dyDescent="0.25">
      <c r="A139" s="50" t="str">
        <f>Source!E62</f>
        <v>29</v>
      </c>
      <c r="B139" s="51" t="str">
        <f>Source!F62</f>
        <v>цена поставщика</v>
      </c>
      <c r="C139" s="51" t="s">
        <v>889</v>
      </c>
      <c r="D139" s="52" t="str">
        <f>Source!H62</f>
        <v>ШТ</v>
      </c>
      <c r="E139" s="53">
        <f>Source!I62</f>
        <v>2</v>
      </c>
      <c r="F139" s="54">
        <f>Source!AL62</f>
        <v>22.5</v>
      </c>
      <c r="G139" s="57" t="str">
        <f>Source!DD62</f>
        <v/>
      </c>
      <c r="H139" s="56">
        <f>ROUND(Source!AC62*Source!I62, 2)</f>
        <v>45</v>
      </c>
      <c r="I139" s="57" t="str">
        <f>Source!BO62</f>
        <v/>
      </c>
      <c r="J139" s="57">
        <f>IF(Source!BC62&lt;&gt; 0, Source!BC62, 1)</f>
        <v>1</v>
      </c>
      <c r="K139" s="56">
        <f>Source!P62</f>
        <v>45</v>
      </c>
      <c r="L139" s="53"/>
      <c r="S139">
        <f>ROUND((Source!FX62/100)*((ROUND(Source!AF62*Source!I62, 2)+ROUND(Source!AE62*Source!I62, 2))), 2)</f>
        <v>0</v>
      </c>
      <c r="T139">
        <f>Source!X62</f>
        <v>0</v>
      </c>
      <c r="U139">
        <f>ROUND((Source!FY62/100)*((ROUND(Source!AF62*Source!I62, 2)+ROUND(Source!AE62*Source!I62, 2))), 2)</f>
        <v>0</v>
      </c>
      <c r="V139">
        <f>Source!Y62</f>
        <v>0</v>
      </c>
    </row>
    <row r="140" spans="1:26" x14ac:dyDescent="0.25">
      <c r="A140" s="46"/>
      <c r="B140" s="46"/>
      <c r="C140" s="46"/>
      <c r="D140" s="46"/>
      <c r="E140" s="46"/>
      <c r="F140" s="46"/>
      <c r="G140" s="92">
        <f>H139</f>
        <v>45</v>
      </c>
      <c r="H140" s="92"/>
      <c r="I140" s="46"/>
      <c r="J140" s="92">
        <f>K139</f>
        <v>45</v>
      </c>
      <c r="K140" s="92"/>
      <c r="L140" s="58">
        <f>Source!U62</f>
        <v>0</v>
      </c>
      <c r="O140" s="20">
        <f>G140</f>
        <v>45</v>
      </c>
      <c r="P140" s="20">
        <f>J140</f>
        <v>45</v>
      </c>
      <c r="Q140" s="20">
        <f>L140</f>
        <v>0</v>
      </c>
      <c r="W140">
        <f>IF(Source!BI62&lt;=1,H139, 0)</f>
        <v>45</v>
      </c>
      <c r="X140">
        <f>IF(Source!BI62=2,H139, 0)</f>
        <v>0</v>
      </c>
      <c r="Y140">
        <f>IF(Source!BI62=3,H139, 0)</f>
        <v>0</v>
      </c>
      <c r="Z140">
        <f>IF(Source!BI62=4,H139, 0)</f>
        <v>0</v>
      </c>
    </row>
    <row r="141" spans="1:26" ht="52.8" x14ac:dyDescent="0.25">
      <c r="A141" s="50" t="str">
        <f>Source!E63</f>
        <v>30</v>
      </c>
      <c r="B141" s="51" t="str">
        <f>Source!F63</f>
        <v>цена поставщика</v>
      </c>
      <c r="C141" s="51" t="s">
        <v>890</v>
      </c>
      <c r="D141" s="52" t="str">
        <f>Source!H63</f>
        <v>ШТ</v>
      </c>
      <c r="E141" s="53">
        <f>Source!I63</f>
        <v>2</v>
      </c>
      <c r="F141" s="54">
        <f>Source!AL63</f>
        <v>27.87</v>
      </c>
      <c r="G141" s="57" t="str">
        <f>Source!DD63</f>
        <v/>
      </c>
      <c r="H141" s="56">
        <f>ROUND(Source!AC63*Source!I63, 2)</f>
        <v>55.74</v>
      </c>
      <c r="I141" s="57" t="str">
        <f>Source!BO63</f>
        <v/>
      </c>
      <c r="J141" s="57">
        <f>IF(Source!BC63&lt;&gt; 0, Source!BC63, 1)</f>
        <v>1</v>
      </c>
      <c r="K141" s="56">
        <f>Source!P63</f>
        <v>55.74</v>
      </c>
      <c r="L141" s="53"/>
      <c r="S141">
        <f>ROUND((Source!FX63/100)*((ROUND(Source!AF63*Source!I63, 2)+ROUND(Source!AE63*Source!I63, 2))), 2)</f>
        <v>0</v>
      </c>
      <c r="T141">
        <f>Source!X63</f>
        <v>0</v>
      </c>
      <c r="U141">
        <f>ROUND((Source!FY63/100)*((ROUND(Source!AF63*Source!I63, 2)+ROUND(Source!AE63*Source!I63, 2))), 2)</f>
        <v>0</v>
      </c>
      <c r="V141">
        <f>Source!Y63</f>
        <v>0</v>
      </c>
    </row>
    <row r="142" spans="1:26" x14ac:dyDescent="0.25">
      <c r="A142" s="46"/>
      <c r="B142" s="46"/>
      <c r="C142" s="46"/>
      <c r="D142" s="46"/>
      <c r="E142" s="46"/>
      <c r="F142" s="46"/>
      <c r="G142" s="92">
        <f>H141</f>
        <v>55.74</v>
      </c>
      <c r="H142" s="92"/>
      <c r="I142" s="46"/>
      <c r="J142" s="92">
        <f>K141</f>
        <v>55.74</v>
      </c>
      <c r="K142" s="92"/>
      <c r="L142" s="58">
        <f>Source!U63</f>
        <v>0</v>
      </c>
      <c r="O142" s="20">
        <f>G142</f>
        <v>55.74</v>
      </c>
      <c r="P142" s="20">
        <f>J142</f>
        <v>55.74</v>
      </c>
      <c r="Q142" s="20">
        <f>L142</f>
        <v>0</v>
      </c>
      <c r="W142">
        <f>IF(Source!BI63&lt;=1,H141, 0)</f>
        <v>55.74</v>
      </c>
      <c r="X142">
        <f>IF(Source!BI63=2,H141, 0)</f>
        <v>0</v>
      </c>
      <c r="Y142">
        <f>IF(Source!BI63=3,H141, 0)</f>
        <v>0</v>
      </c>
      <c r="Z142">
        <f>IF(Source!BI63=4,H141, 0)</f>
        <v>0</v>
      </c>
    </row>
    <row r="143" spans="1:26" ht="52.8" x14ac:dyDescent="0.25">
      <c r="A143" s="50" t="str">
        <f>Source!E64</f>
        <v>31</v>
      </c>
      <c r="B143" s="51" t="str">
        <f>Source!F64</f>
        <v>цена поставщика</v>
      </c>
      <c r="C143" s="51" t="s">
        <v>891</v>
      </c>
      <c r="D143" s="52" t="str">
        <f>Source!H64</f>
        <v>ШТ</v>
      </c>
      <c r="E143" s="53">
        <f>Source!I64</f>
        <v>2</v>
      </c>
      <c r="F143" s="54">
        <f>Source!AL64</f>
        <v>44.75</v>
      </c>
      <c r="G143" s="57" t="str">
        <f>Source!DD64</f>
        <v/>
      </c>
      <c r="H143" s="56">
        <f>ROUND(Source!AC64*Source!I64, 2)</f>
        <v>89.5</v>
      </c>
      <c r="I143" s="57" t="str">
        <f>Source!BO64</f>
        <v/>
      </c>
      <c r="J143" s="57">
        <f>IF(Source!BC64&lt;&gt; 0, Source!BC64, 1)</f>
        <v>1</v>
      </c>
      <c r="K143" s="56">
        <f>Source!P64</f>
        <v>89.5</v>
      </c>
      <c r="L143" s="53"/>
      <c r="S143">
        <f>ROUND((Source!FX64/100)*((ROUND(Source!AF64*Source!I64, 2)+ROUND(Source!AE64*Source!I64, 2))), 2)</f>
        <v>0</v>
      </c>
      <c r="T143">
        <f>Source!X64</f>
        <v>0</v>
      </c>
      <c r="U143">
        <f>ROUND((Source!FY64/100)*((ROUND(Source!AF64*Source!I64, 2)+ROUND(Source!AE64*Source!I64, 2))), 2)</f>
        <v>0</v>
      </c>
      <c r="V143">
        <f>Source!Y64</f>
        <v>0</v>
      </c>
    </row>
    <row r="144" spans="1:26" x14ac:dyDescent="0.25">
      <c r="A144" s="46"/>
      <c r="B144" s="46"/>
      <c r="C144" s="46"/>
      <c r="D144" s="46"/>
      <c r="E144" s="46"/>
      <c r="F144" s="46"/>
      <c r="G144" s="92">
        <f>H143</f>
        <v>89.5</v>
      </c>
      <c r="H144" s="92"/>
      <c r="I144" s="46"/>
      <c r="J144" s="92">
        <f>K143</f>
        <v>89.5</v>
      </c>
      <c r="K144" s="92"/>
      <c r="L144" s="58">
        <f>Source!U64</f>
        <v>0</v>
      </c>
      <c r="O144" s="20">
        <f>G144</f>
        <v>89.5</v>
      </c>
      <c r="P144" s="20">
        <f>J144</f>
        <v>89.5</v>
      </c>
      <c r="Q144" s="20">
        <f>L144</f>
        <v>0</v>
      </c>
      <c r="W144">
        <f>IF(Source!BI64&lt;=1,H143, 0)</f>
        <v>89.5</v>
      </c>
      <c r="X144">
        <f>IF(Source!BI64=2,H143, 0)</f>
        <v>0</v>
      </c>
      <c r="Y144">
        <f>IF(Source!BI64=3,H143, 0)</f>
        <v>0</v>
      </c>
      <c r="Z144">
        <f>IF(Source!BI64=4,H143, 0)</f>
        <v>0</v>
      </c>
    </row>
    <row r="145" spans="1:26" ht="52.8" x14ac:dyDescent="0.25">
      <c r="A145" s="50" t="str">
        <f>Source!E65</f>
        <v>32</v>
      </c>
      <c r="B145" s="51" t="str">
        <f>Source!F65</f>
        <v>цена поставщика</v>
      </c>
      <c r="C145" s="51" t="s">
        <v>892</v>
      </c>
      <c r="D145" s="52" t="str">
        <f>Source!H65</f>
        <v>ШТ</v>
      </c>
      <c r="E145" s="53">
        <f>Source!I65</f>
        <v>2</v>
      </c>
      <c r="F145" s="54">
        <f>Source!AL65</f>
        <v>41.27</v>
      </c>
      <c r="G145" s="57" t="str">
        <f>Source!DD65</f>
        <v/>
      </c>
      <c r="H145" s="56">
        <f>ROUND(Source!AC65*Source!I65, 2)</f>
        <v>82.54</v>
      </c>
      <c r="I145" s="57" t="str">
        <f>Source!BO65</f>
        <v/>
      </c>
      <c r="J145" s="57">
        <f>IF(Source!BC65&lt;&gt; 0, Source!BC65, 1)</f>
        <v>1</v>
      </c>
      <c r="K145" s="56">
        <f>Source!P65</f>
        <v>82.54</v>
      </c>
      <c r="L145" s="53"/>
      <c r="S145">
        <f>ROUND((Source!FX65/100)*((ROUND(Source!AF65*Source!I65, 2)+ROUND(Source!AE65*Source!I65, 2))), 2)</f>
        <v>0</v>
      </c>
      <c r="T145">
        <f>Source!X65</f>
        <v>0</v>
      </c>
      <c r="U145">
        <f>ROUND((Source!FY65/100)*((ROUND(Source!AF65*Source!I65, 2)+ROUND(Source!AE65*Source!I65, 2))), 2)</f>
        <v>0</v>
      </c>
      <c r="V145">
        <f>Source!Y65</f>
        <v>0</v>
      </c>
    </row>
    <row r="146" spans="1:26" x14ac:dyDescent="0.25">
      <c r="A146" s="46"/>
      <c r="B146" s="46"/>
      <c r="C146" s="46"/>
      <c r="D146" s="46"/>
      <c r="E146" s="46"/>
      <c r="F146" s="46"/>
      <c r="G146" s="92">
        <f>H145</f>
        <v>82.54</v>
      </c>
      <c r="H146" s="92"/>
      <c r="I146" s="46"/>
      <c r="J146" s="92">
        <f>K145</f>
        <v>82.54</v>
      </c>
      <c r="K146" s="92"/>
      <c r="L146" s="58">
        <f>Source!U65</f>
        <v>0</v>
      </c>
      <c r="O146" s="20">
        <f>G146</f>
        <v>82.54</v>
      </c>
      <c r="P146" s="20">
        <f>J146</f>
        <v>82.54</v>
      </c>
      <c r="Q146" s="20">
        <f>L146</f>
        <v>0</v>
      </c>
      <c r="W146">
        <f>IF(Source!BI65&lt;=1,H145, 0)</f>
        <v>82.54</v>
      </c>
      <c r="X146">
        <f>IF(Source!BI65=2,H145, 0)</f>
        <v>0</v>
      </c>
      <c r="Y146">
        <f>IF(Source!BI65=3,H145, 0)</f>
        <v>0</v>
      </c>
      <c r="Z146">
        <f>IF(Source!BI65=4,H145, 0)</f>
        <v>0</v>
      </c>
    </row>
    <row r="147" spans="1:26" ht="52.8" x14ac:dyDescent="0.25">
      <c r="A147" s="50" t="str">
        <f>Source!E66</f>
        <v>33</v>
      </c>
      <c r="B147" s="51" t="str">
        <f>Source!F66</f>
        <v>цена поставщика</v>
      </c>
      <c r="C147" s="51" t="s">
        <v>893</v>
      </c>
      <c r="D147" s="52" t="str">
        <f>Source!H66</f>
        <v>ШТ</v>
      </c>
      <c r="E147" s="53">
        <f>Source!I66</f>
        <v>2</v>
      </c>
      <c r="F147" s="54">
        <f>Source!AL66</f>
        <v>27.87</v>
      </c>
      <c r="G147" s="57" t="str">
        <f>Source!DD66</f>
        <v/>
      </c>
      <c r="H147" s="56">
        <f>ROUND(Source!AC66*Source!I66, 2)</f>
        <v>55.74</v>
      </c>
      <c r="I147" s="57" t="str">
        <f>Source!BO66</f>
        <v/>
      </c>
      <c r="J147" s="57">
        <f>IF(Source!BC66&lt;&gt; 0, Source!BC66, 1)</f>
        <v>1</v>
      </c>
      <c r="K147" s="56">
        <f>Source!P66</f>
        <v>55.74</v>
      </c>
      <c r="L147" s="53"/>
      <c r="S147">
        <f>ROUND((Source!FX66/100)*((ROUND(Source!AF66*Source!I66, 2)+ROUND(Source!AE66*Source!I66, 2))), 2)</f>
        <v>0</v>
      </c>
      <c r="T147">
        <f>Source!X66</f>
        <v>0</v>
      </c>
      <c r="U147">
        <f>ROUND((Source!FY66/100)*((ROUND(Source!AF66*Source!I66, 2)+ROUND(Source!AE66*Source!I66, 2))), 2)</f>
        <v>0</v>
      </c>
      <c r="V147">
        <f>Source!Y66</f>
        <v>0</v>
      </c>
    </row>
    <row r="148" spans="1:26" x14ac:dyDescent="0.25">
      <c r="A148" s="46"/>
      <c r="B148" s="46"/>
      <c r="C148" s="46"/>
      <c r="D148" s="46"/>
      <c r="E148" s="46"/>
      <c r="F148" s="46"/>
      <c r="G148" s="92">
        <f>H147</f>
        <v>55.74</v>
      </c>
      <c r="H148" s="92"/>
      <c r="I148" s="46"/>
      <c r="J148" s="92">
        <f>K147</f>
        <v>55.74</v>
      </c>
      <c r="K148" s="92"/>
      <c r="L148" s="58">
        <f>Source!U66</f>
        <v>0</v>
      </c>
      <c r="O148" s="20">
        <f>G148</f>
        <v>55.74</v>
      </c>
      <c r="P148" s="20">
        <f>J148</f>
        <v>55.74</v>
      </c>
      <c r="Q148" s="20">
        <f>L148</f>
        <v>0</v>
      </c>
      <c r="W148">
        <f>IF(Source!BI66&lt;=1,H147, 0)</f>
        <v>55.74</v>
      </c>
      <c r="X148">
        <f>IF(Source!BI66=2,H147, 0)</f>
        <v>0</v>
      </c>
      <c r="Y148">
        <f>IF(Source!BI66=3,H147, 0)</f>
        <v>0</v>
      </c>
      <c r="Z148">
        <f>IF(Source!BI66=4,H147, 0)</f>
        <v>0</v>
      </c>
    </row>
    <row r="149" spans="1:26" ht="52.8" x14ac:dyDescent="0.25">
      <c r="A149" s="50" t="str">
        <f>Source!E67</f>
        <v>34</v>
      </c>
      <c r="B149" s="51" t="str">
        <f>Source!F67</f>
        <v>цена поставщика</v>
      </c>
      <c r="C149" s="51" t="s">
        <v>894</v>
      </c>
      <c r="D149" s="52" t="str">
        <f>Source!H67</f>
        <v>ШТ</v>
      </c>
      <c r="E149" s="53">
        <f>Source!I67</f>
        <v>4</v>
      </c>
      <c r="F149" s="54">
        <f>Source!AL67</f>
        <v>68.819999999999993</v>
      </c>
      <c r="G149" s="57" t="str">
        <f>Source!DD67</f>
        <v/>
      </c>
      <c r="H149" s="56">
        <f>ROUND(Source!AC67*Source!I67, 2)</f>
        <v>275.27999999999997</v>
      </c>
      <c r="I149" s="57" t="str">
        <f>Source!BO67</f>
        <v/>
      </c>
      <c r="J149" s="57">
        <f>IF(Source!BC67&lt;&gt; 0, Source!BC67, 1)</f>
        <v>1</v>
      </c>
      <c r="K149" s="56">
        <f>Source!P67</f>
        <v>275.27999999999997</v>
      </c>
      <c r="L149" s="53"/>
      <c r="S149">
        <f>ROUND((Source!FX67/100)*((ROUND(Source!AF67*Source!I67, 2)+ROUND(Source!AE67*Source!I67, 2))), 2)</f>
        <v>0</v>
      </c>
      <c r="T149">
        <f>Source!X67</f>
        <v>0</v>
      </c>
      <c r="U149">
        <f>ROUND((Source!FY67/100)*((ROUND(Source!AF67*Source!I67, 2)+ROUND(Source!AE67*Source!I67, 2))), 2)</f>
        <v>0</v>
      </c>
      <c r="V149">
        <f>Source!Y67</f>
        <v>0</v>
      </c>
    </row>
    <row r="150" spans="1:26" x14ac:dyDescent="0.25">
      <c r="A150" s="46"/>
      <c r="B150" s="46"/>
      <c r="C150" s="46"/>
      <c r="D150" s="46"/>
      <c r="E150" s="46"/>
      <c r="F150" s="46"/>
      <c r="G150" s="92">
        <f>H149</f>
        <v>275.27999999999997</v>
      </c>
      <c r="H150" s="92"/>
      <c r="I150" s="46"/>
      <c r="J150" s="92">
        <f>K149</f>
        <v>275.27999999999997</v>
      </c>
      <c r="K150" s="92"/>
      <c r="L150" s="58">
        <f>Source!U67</f>
        <v>0</v>
      </c>
      <c r="O150" s="20">
        <f>G150</f>
        <v>275.27999999999997</v>
      </c>
      <c r="P150" s="20">
        <f>J150</f>
        <v>275.27999999999997</v>
      </c>
      <c r="Q150" s="20">
        <f>L150</f>
        <v>0</v>
      </c>
      <c r="W150">
        <f>IF(Source!BI67&lt;=1,H149, 0)</f>
        <v>275.27999999999997</v>
      </c>
      <c r="X150">
        <f>IF(Source!BI67=2,H149, 0)</f>
        <v>0</v>
      </c>
      <c r="Y150">
        <f>IF(Source!BI67=3,H149, 0)</f>
        <v>0</v>
      </c>
      <c r="Z150">
        <f>IF(Source!BI67=4,H149, 0)</f>
        <v>0</v>
      </c>
    </row>
    <row r="151" spans="1:26" ht="52.8" x14ac:dyDescent="0.25">
      <c r="A151" s="50" t="str">
        <f>Source!E68</f>
        <v>35</v>
      </c>
      <c r="B151" s="51" t="str">
        <f>Source!F68</f>
        <v>цена поставщика</v>
      </c>
      <c r="C151" s="51" t="s">
        <v>895</v>
      </c>
      <c r="D151" s="52" t="str">
        <f>Source!H68</f>
        <v>ШТ</v>
      </c>
      <c r="E151" s="53">
        <f>Source!I68</f>
        <v>10</v>
      </c>
      <c r="F151" s="54">
        <f>Source!AL68</f>
        <v>93.22</v>
      </c>
      <c r="G151" s="57" t="str">
        <f>Source!DD68</f>
        <v/>
      </c>
      <c r="H151" s="56">
        <f>ROUND(Source!AC68*Source!I68, 2)</f>
        <v>932.2</v>
      </c>
      <c r="I151" s="57" t="str">
        <f>Source!BO68</f>
        <v/>
      </c>
      <c r="J151" s="57">
        <f>IF(Source!BC68&lt;&gt; 0, Source!BC68, 1)</f>
        <v>1</v>
      </c>
      <c r="K151" s="56">
        <f>Source!P68</f>
        <v>932.2</v>
      </c>
      <c r="L151" s="53"/>
      <c r="S151">
        <f>ROUND((Source!FX68/100)*((ROUND(Source!AF68*Source!I68, 2)+ROUND(Source!AE68*Source!I68, 2))), 2)</f>
        <v>0</v>
      </c>
      <c r="T151">
        <f>Source!X68</f>
        <v>0</v>
      </c>
      <c r="U151">
        <f>ROUND((Source!FY68/100)*((ROUND(Source!AF68*Source!I68, 2)+ROUND(Source!AE68*Source!I68, 2))), 2)</f>
        <v>0</v>
      </c>
      <c r="V151">
        <f>Source!Y68</f>
        <v>0</v>
      </c>
    </row>
    <row r="152" spans="1:26" x14ac:dyDescent="0.25">
      <c r="A152" s="46"/>
      <c r="B152" s="46"/>
      <c r="C152" s="46"/>
      <c r="D152" s="46"/>
      <c r="E152" s="46"/>
      <c r="F152" s="46"/>
      <c r="G152" s="92">
        <f>H151</f>
        <v>932.2</v>
      </c>
      <c r="H152" s="92"/>
      <c r="I152" s="46"/>
      <c r="J152" s="92">
        <f>K151</f>
        <v>932.2</v>
      </c>
      <c r="K152" s="92"/>
      <c r="L152" s="58">
        <f>Source!U68</f>
        <v>0</v>
      </c>
      <c r="O152" s="20">
        <f>G152</f>
        <v>932.2</v>
      </c>
      <c r="P152" s="20">
        <f>J152</f>
        <v>932.2</v>
      </c>
      <c r="Q152" s="20">
        <f>L152</f>
        <v>0</v>
      </c>
      <c r="W152">
        <f>IF(Source!BI68&lt;=1,H151, 0)</f>
        <v>932.2</v>
      </c>
      <c r="X152">
        <f>IF(Source!BI68=2,H151, 0)</f>
        <v>0</v>
      </c>
      <c r="Y152">
        <f>IF(Source!BI68=3,H151, 0)</f>
        <v>0</v>
      </c>
      <c r="Z152">
        <f>IF(Source!BI68=4,H151, 0)</f>
        <v>0</v>
      </c>
    </row>
    <row r="153" spans="1:26" ht="52.8" x14ac:dyDescent="0.25">
      <c r="A153" s="50" t="str">
        <f>Source!E69</f>
        <v>36</v>
      </c>
      <c r="B153" s="51" t="str">
        <f>Source!F69</f>
        <v>цена поставщика</v>
      </c>
      <c r="C153" s="51" t="s">
        <v>896</v>
      </c>
      <c r="D153" s="52" t="str">
        <f>Source!H69</f>
        <v>ШТ</v>
      </c>
      <c r="E153" s="53">
        <f>Source!I69</f>
        <v>6</v>
      </c>
      <c r="F153" s="54">
        <f>Source!AL69</f>
        <v>72.400000000000006</v>
      </c>
      <c r="G153" s="57" t="str">
        <f>Source!DD69</f>
        <v/>
      </c>
      <c r="H153" s="56">
        <f>ROUND(Source!AC69*Source!I69, 2)</f>
        <v>434.4</v>
      </c>
      <c r="I153" s="57" t="str">
        <f>Source!BO69</f>
        <v/>
      </c>
      <c r="J153" s="57">
        <f>IF(Source!BC69&lt;&gt; 0, Source!BC69, 1)</f>
        <v>1</v>
      </c>
      <c r="K153" s="56">
        <f>Source!P69</f>
        <v>434.4</v>
      </c>
      <c r="L153" s="53"/>
      <c r="S153">
        <f>ROUND((Source!FX69/100)*((ROUND(Source!AF69*Source!I69, 2)+ROUND(Source!AE69*Source!I69, 2))), 2)</f>
        <v>0</v>
      </c>
      <c r="T153">
        <f>Source!X69</f>
        <v>0</v>
      </c>
      <c r="U153">
        <f>ROUND((Source!FY69/100)*((ROUND(Source!AF69*Source!I69, 2)+ROUND(Source!AE69*Source!I69, 2))), 2)</f>
        <v>0</v>
      </c>
      <c r="V153">
        <f>Source!Y69</f>
        <v>0</v>
      </c>
    </row>
    <row r="154" spans="1:26" x14ac:dyDescent="0.25">
      <c r="A154" s="46"/>
      <c r="B154" s="46"/>
      <c r="C154" s="46"/>
      <c r="D154" s="46"/>
      <c r="E154" s="46"/>
      <c r="F154" s="46"/>
      <c r="G154" s="92">
        <f>H153</f>
        <v>434.4</v>
      </c>
      <c r="H154" s="92"/>
      <c r="I154" s="46"/>
      <c r="J154" s="92">
        <f>K153</f>
        <v>434.4</v>
      </c>
      <c r="K154" s="92"/>
      <c r="L154" s="58">
        <f>Source!U69</f>
        <v>0</v>
      </c>
      <c r="O154" s="20">
        <f>G154</f>
        <v>434.4</v>
      </c>
      <c r="P154" s="20">
        <f>J154</f>
        <v>434.4</v>
      </c>
      <c r="Q154" s="20">
        <f>L154</f>
        <v>0</v>
      </c>
      <c r="W154">
        <f>IF(Source!BI69&lt;=1,H153, 0)</f>
        <v>434.4</v>
      </c>
      <c r="X154">
        <f>IF(Source!BI69=2,H153, 0)</f>
        <v>0</v>
      </c>
      <c r="Y154">
        <f>IF(Source!BI69=3,H153, 0)</f>
        <v>0</v>
      </c>
      <c r="Z154">
        <f>IF(Source!BI69=4,H153, 0)</f>
        <v>0</v>
      </c>
    </row>
    <row r="155" spans="1:26" ht="39.6" x14ac:dyDescent="0.25">
      <c r="A155" s="50" t="str">
        <f>Source!E70</f>
        <v>37</v>
      </c>
      <c r="B155" s="51" t="str">
        <f>Source!F70</f>
        <v>цена поставщика</v>
      </c>
      <c r="C155" s="51" t="s">
        <v>897</v>
      </c>
      <c r="D155" s="52" t="str">
        <f>Source!H70</f>
        <v>ШТ</v>
      </c>
      <c r="E155" s="53">
        <f>Source!I70</f>
        <v>50</v>
      </c>
      <c r="F155" s="54">
        <f>Source!AL70</f>
        <v>7.83</v>
      </c>
      <c r="G155" s="57" t="str">
        <f>Source!DD70</f>
        <v/>
      </c>
      <c r="H155" s="56">
        <f>ROUND(Source!AC70*Source!I70, 2)</f>
        <v>391.5</v>
      </c>
      <c r="I155" s="57" t="str">
        <f>Source!BO70</f>
        <v/>
      </c>
      <c r="J155" s="57">
        <f>IF(Source!BC70&lt;&gt; 0, Source!BC70, 1)</f>
        <v>1</v>
      </c>
      <c r="K155" s="56">
        <f>Source!P70</f>
        <v>391.5</v>
      </c>
      <c r="L155" s="53"/>
      <c r="S155">
        <f>ROUND((Source!FX70/100)*((ROUND(Source!AF70*Source!I70, 2)+ROUND(Source!AE70*Source!I70, 2))), 2)</f>
        <v>0</v>
      </c>
      <c r="T155">
        <f>Source!X70</f>
        <v>0</v>
      </c>
      <c r="U155">
        <f>ROUND((Source!FY70/100)*((ROUND(Source!AF70*Source!I70, 2)+ROUND(Source!AE70*Source!I70, 2))), 2)</f>
        <v>0</v>
      </c>
      <c r="V155">
        <f>Source!Y70</f>
        <v>0</v>
      </c>
    </row>
    <row r="156" spans="1:26" x14ac:dyDescent="0.25">
      <c r="A156" s="46"/>
      <c r="B156" s="46"/>
      <c r="C156" s="46"/>
      <c r="D156" s="46"/>
      <c r="E156" s="46"/>
      <c r="F156" s="46"/>
      <c r="G156" s="92">
        <f>H155</f>
        <v>391.5</v>
      </c>
      <c r="H156" s="92"/>
      <c r="I156" s="46"/>
      <c r="J156" s="92">
        <f>K155</f>
        <v>391.5</v>
      </c>
      <c r="K156" s="92"/>
      <c r="L156" s="58">
        <f>Source!U70</f>
        <v>0</v>
      </c>
      <c r="O156" s="20">
        <f>G156</f>
        <v>391.5</v>
      </c>
      <c r="P156" s="20">
        <f>J156</f>
        <v>391.5</v>
      </c>
      <c r="Q156" s="20">
        <f>L156</f>
        <v>0</v>
      </c>
      <c r="W156">
        <f>IF(Source!BI70&lt;=1,H155, 0)</f>
        <v>391.5</v>
      </c>
      <c r="X156">
        <f>IF(Source!BI70=2,H155, 0)</f>
        <v>0</v>
      </c>
      <c r="Y156">
        <f>IF(Source!BI70=3,H155, 0)</f>
        <v>0</v>
      </c>
      <c r="Z156">
        <f>IF(Source!BI70=4,H155, 0)</f>
        <v>0</v>
      </c>
    </row>
    <row r="157" spans="1:26" ht="39.6" x14ac:dyDescent="0.25">
      <c r="A157" s="50" t="str">
        <f>Source!E71</f>
        <v>38</v>
      </c>
      <c r="B157" s="51" t="str">
        <f>Source!F71</f>
        <v>цена поставщика</v>
      </c>
      <c r="C157" s="51" t="s">
        <v>898</v>
      </c>
      <c r="D157" s="52" t="str">
        <f>Source!H71</f>
        <v>ШТ</v>
      </c>
      <c r="E157" s="53">
        <f>Source!I71</f>
        <v>20</v>
      </c>
      <c r="F157" s="54">
        <f>Source!AL71</f>
        <v>9.4699999999999989</v>
      </c>
      <c r="G157" s="57" t="str">
        <f>Source!DD71</f>
        <v/>
      </c>
      <c r="H157" s="56">
        <f>ROUND(Source!AC71*Source!I71, 2)</f>
        <v>189.4</v>
      </c>
      <c r="I157" s="57" t="str">
        <f>Source!BO71</f>
        <v/>
      </c>
      <c r="J157" s="57">
        <f>IF(Source!BC71&lt;&gt; 0, Source!BC71, 1)</f>
        <v>1</v>
      </c>
      <c r="K157" s="56">
        <f>Source!P71</f>
        <v>189.4</v>
      </c>
      <c r="L157" s="53"/>
      <c r="S157">
        <f>ROUND((Source!FX71/100)*((ROUND(Source!AF71*Source!I71, 2)+ROUND(Source!AE71*Source!I71, 2))), 2)</f>
        <v>0</v>
      </c>
      <c r="T157">
        <f>Source!X71</f>
        <v>0</v>
      </c>
      <c r="U157">
        <f>ROUND((Source!FY71/100)*((ROUND(Source!AF71*Source!I71, 2)+ROUND(Source!AE71*Source!I71, 2))), 2)</f>
        <v>0</v>
      </c>
      <c r="V157">
        <f>Source!Y71</f>
        <v>0</v>
      </c>
    </row>
    <row r="158" spans="1:26" x14ac:dyDescent="0.25">
      <c r="A158" s="46"/>
      <c r="B158" s="46"/>
      <c r="C158" s="46"/>
      <c r="D158" s="46"/>
      <c r="E158" s="46"/>
      <c r="F158" s="46"/>
      <c r="G158" s="92">
        <f>H157</f>
        <v>189.4</v>
      </c>
      <c r="H158" s="92"/>
      <c r="I158" s="46"/>
      <c r="J158" s="92">
        <f>K157</f>
        <v>189.4</v>
      </c>
      <c r="K158" s="92"/>
      <c r="L158" s="58">
        <f>Source!U71</f>
        <v>0</v>
      </c>
      <c r="O158" s="20">
        <f>G158</f>
        <v>189.4</v>
      </c>
      <c r="P158" s="20">
        <f>J158</f>
        <v>189.4</v>
      </c>
      <c r="Q158" s="20">
        <f>L158</f>
        <v>0</v>
      </c>
      <c r="W158">
        <f>IF(Source!BI71&lt;=1,H157, 0)</f>
        <v>189.4</v>
      </c>
      <c r="X158">
        <f>IF(Source!BI71=2,H157, 0)</f>
        <v>0</v>
      </c>
      <c r="Y158">
        <f>IF(Source!BI71=3,H157, 0)</f>
        <v>0</v>
      </c>
      <c r="Z158">
        <f>IF(Source!BI71=4,H157, 0)</f>
        <v>0</v>
      </c>
    </row>
    <row r="159" spans="1:26" ht="39.6" x14ac:dyDescent="0.25">
      <c r="A159" s="50" t="str">
        <f>Source!E72</f>
        <v>39</v>
      </c>
      <c r="B159" s="51" t="str">
        <f>Source!F72</f>
        <v>цена поставщика</v>
      </c>
      <c r="C159" s="51" t="s">
        <v>899</v>
      </c>
      <c r="D159" s="52" t="str">
        <f>Source!H72</f>
        <v>ШТ</v>
      </c>
      <c r="E159" s="53">
        <f>Source!I72</f>
        <v>40</v>
      </c>
      <c r="F159" s="54">
        <f>Source!AL72</f>
        <v>9.83</v>
      </c>
      <c r="G159" s="57" t="str">
        <f>Source!DD72</f>
        <v/>
      </c>
      <c r="H159" s="56">
        <f>ROUND(Source!AC72*Source!I72, 2)</f>
        <v>393.2</v>
      </c>
      <c r="I159" s="57" t="str">
        <f>Source!BO72</f>
        <v/>
      </c>
      <c r="J159" s="57">
        <f>IF(Source!BC72&lt;&gt; 0, Source!BC72, 1)</f>
        <v>1</v>
      </c>
      <c r="K159" s="56">
        <f>Source!P72</f>
        <v>393.2</v>
      </c>
      <c r="L159" s="53"/>
      <c r="S159">
        <f>ROUND((Source!FX72/100)*((ROUND(Source!AF72*Source!I72, 2)+ROUND(Source!AE72*Source!I72, 2))), 2)</f>
        <v>0</v>
      </c>
      <c r="T159">
        <f>Source!X72</f>
        <v>0</v>
      </c>
      <c r="U159">
        <f>ROUND((Source!FY72/100)*((ROUND(Source!AF72*Source!I72, 2)+ROUND(Source!AE72*Source!I72, 2))), 2)</f>
        <v>0</v>
      </c>
      <c r="V159">
        <f>Source!Y72</f>
        <v>0</v>
      </c>
    </row>
    <row r="160" spans="1:26" x14ac:dyDescent="0.25">
      <c r="A160" s="46"/>
      <c r="B160" s="46"/>
      <c r="C160" s="46"/>
      <c r="D160" s="46"/>
      <c r="E160" s="46"/>
      <c r="F160" s="46"/>
      <c r="G160" s="92">
        <f>H159</f>
        <v>393.2</v>
      </c>
      <c r="H160" s="92"/>
      <c r="I160" s="46"/>
      <c r="J160" s="92">
        <f>K159</f>
        <v>393.2</v>
      </c>
      <c r="K160" s="92"/>
      <c r="L160" s="58">
        <f>Source!U72</f>
        <v>0</v>
      </c>
      <c r="O160" s="20">
        <f>G160</f>
        <v>393.2</v>
      </c>
      <c r="P160" s="20">
        <f>J160</f>
        <v>393.2</v>
      </c>
      <c r="Q160" s="20">
        <f>L160</f>
        <v>0</v>
      </c>
      <c r="W160">
        <f>IF(Source!BI72&lt;=1,H159, 0)</f>
        <v>393.2</v>
      </c>
      <c r="X160">
        <f>IF(Source!BI72=2,H159, 0)</f>
        <v>0</v>
      </c>
      <c r="Y160">
        <f>IF(Source!BI72=3,H159, 0)</f>
        <v>0</v>
      </c>
      <c r="Z160">
        <f>IF(Source!BI72=4,H159, 0)</f>
        <v>0</v>
      </c>
    </row>
    <row r="161" spans="1:26" ht="39.6" x14ac:dyDescent="0.25">
      <c r="A161" s="50" t="str">
        <f>Source!E73</f>
        <v>40</v>
      </c>
      <c r="B161" s="51" t="str">
        <f>Source!F73</f>
        <v>цена поставщика</v>
      </c>
      <c r="C161" s="51" t="s">
        <v>900</v>
      </c>
      <c r="D161" s="52" t="str">
        <f>Source!H73</f>
        <v>ШТ</v>
      </c>
      <c r="E161" s="53">
        <f>Source!I73</f>
        <v>10</v>
      </c>
      <c r="F161" s="54">
        <f>Source!AL73</f>
        <v>18.93</v>
      </c>
      <c r="G161" s="57" t="str">
        <f>Source!DD73</f>
        <v/>
      </c>
      <c r="H161" s="56">
        <f>ROUND(Source!AC73*Source!I73, 2)</f>
        <v>189.3</v>
      </c>
      <c r="I161" s="57" t="str">
        <f>Source!BO73</f>
        <v/>
      </c>
      <c r="J161" s="57">
        <f>IF(Source!BC73&lt;&gt; 0, Source!BC73, 1)</f>
        <v>1</v>
      </c>
      <c r="K161" s="56">
        <f>Source!P73</f>
        <v>189.3</v>
      </c>
      <c r="L161" s="53"/>
      <c r="S161">
        <f>ROUND((Source!FX73/100)*((ROUND(Source!AF73*Source!I73, 2)+ROUND(Source!AE73*Source!I73, 2))), 2)</f>
        <v>0</v>
      </c>
      <c r="T161">
        <f>Source!X73</f>
        <v>0</v>
      </c>
      <c r="U161">
        <f>ROUND((Source!FY73/100)*((ROUND(Source!AF73*Source!I73, 2)+ROUND(Source!AE73*Source!I73, 2))), 2)</f>
        <v>0</v>
      </c>
      <c r="V161">
        <f>Source!Y73</f>
        <v>0</v>
      </c>
    </row>
    <row r="162" spans="1:26" x14ac:dyDescent="0.25">
      <c r="A162" s="46"/>
      <c r="B162" s="46"/>
      <c r="C162" s="46"/>
      <c r="D162" s="46"/>
      <c r="E162" s="46"/>
      <c r="F162" s="46"/>
      <c r="G162" s="92">
        <f>H161</f>
        <v>189.3</v>
      </c>
      <c r="H162" s="92"/>
      <c r="I162" s="46"/>
      <c r="J162" s="92">
        <f>K161</f>
        <v>189.3</v>
      </c>
      <c r="K162" s="92"/>
      <c r="L162" s="58">
        <f>Source!U73</f>
        <v>0</v>
      </c>
      <c r="O162" s="20">
        <f>G162</f>
        <v>189.3</v>
      </c>
      <c r="P162" s="20">
        <f>J162</f>
        <v>189.3</v>
      </c>
      <c r="Q162" s="20">
        <f>L162</f>
        <v>0</v>
      </c>
      <c r="W162">
        <f>IF(Source!BI73&lt;=1,H161, 0)</f>
        <v>189.3</v>
      </c>
      <c r="X162">
        <f>IF(Source!BI73=2,H161, 0)</f>
        <v>0</v>
      </c>
      <c r="Y162">
        <f>IF(Source!BI73=3,H161, 0)</f>
        <v>0</v>
      </c>
      <c r="Z162">
        <f>IF(Source!BI73=4,H161, 0)</f>
        <v>0</v>
      </c>
    </row>
    <row r="163" spans="1:26" ht="39.6" x14ac:dyDescent="0.25">
      <c r="A163" s="50" t="str">
        <f>Source!E74</f>
        <v>41</v>
      </c>
      <c r="B163" s="51" t="str">
        <f>Source!F74</f>
        <v>18.1.09.06-0054</v>
      </c>
      <c r="C163" s="51" t="str">
        <f>Source!G74</f>
        <v>Кран шаровый муфтовый 11Б41п для воды, давлением 1,6 МПа (16 кгс/см2), диаметром 32 мм</v>
      </c>
      <c r="D163" s="52" t="str">
        <f>Source!H74</f>
        <v>шт.</v>
      </c>
      <c r="E163" s="53">
        <f>Source!I74</f>
        <v>2</v>
      </c>
      <c r="F163" s="54">
        <f>Source!AL74</f>
        <v>118.11</v>
      </c>
      <c r="G163" s="57" t="str">
        <f>Source!DD74</f>
        <v/>
      </c>
      <c r="H163" s="56">
        <f>ROUND(Source!AC74*Source!I74, 2)</f>
        <v>236.22</v>
      </c>
      <c r="I163" s="57" t="str">
        <f>Source!BO74</f>
        <v/>
      </c>
      <c r="J163" s="57">
        <f>IF(Source!BC74&lt;&gt; 0, Source!BC74, 1)</f>
        <v>1</v>
      </c>
      <c r="K163" s="56">
        <f>Source!P74</f>
        <v>236.22</v>
      </c>
      <c r="L163" s="53"/>
      <c r="S163">
        <f>ROUND((Source!FX74/100)*((ROUND(Source!AF74*Source!I74, 2)+ROUND(Source!AE74*Source!I74, 2))), 2)</f>
        <v>0</v>
      </c>
      <c r="T163">
        <f>Source!X74</f>
        <v>0</v>
      </c>
      <c r="U163">
        <f>ROUND((Source!FY74/100)*((ROUND(Source!AF74*Source!I74, 2)+ROUND(Source!AE74*Source!I74, 2))), 2)</f>
        <v>0</v>
      </c>
      <c r="V163">
        <f>Source!Y74</f>
        <v>0</v>
      </c>
    </row>
    <row r="164" spans="1:26" x14ac:dyDescent="0.25">
      <c r="A164" s="46"/>
      <c r="B164" s="46"/>
      <c r="C164" s="46"/>
      <c r="D164" s="46"/>
      <c r="E164" s="46"/>
      <c r="F164" s="46"/>
      <c r="G164" s="92">
        <f>H163</f>
        <v>236.22</v>
      </c>
      <c r="H164" s="92"/>
      <c r="I164" s="46"/>
      <c r="J164" s="92">
        <f>K163</f>
        <v>236.22</v>
      </c>
      <c r="K164" s="92"/>
      <c r="L164" s="58">
        <f>Source!U74</f>
        <v>0</v>
      </c>
      <c r="O164" s="20">
        <f>G164</f>
        <v>236.22</v>
      </c>
      <c r="P164" s="20">
        <f>J164</f>
        <v>236.22</v>
      </c>
      <c r="Q164" s="20">
        <f>L164</f>
        <v>0</v>
      </c>
      <c r="W164">
        <f>IF(Source!BI74&lt;=1,H163, 0)</f>
        <v>236.22</v>
      </c>
      <c r="X164">
        <f>IF(Source!BI74=2,H163, 0)</f>
        <v>0</v>
      </c>
      <c r="Y164">
        <f>IF(Source!BI74=3,H163, 0)</f>
        <v>0</v>
      </c>
      <c r="Z164">
        <f>IF(Source!BI74=4,H163, 0)</f>
        <v>0</v>
      </c>
    </row>
    <row r="165" spans="1:26" x14ac:dyDescent="0.25">
      <c r="A165" s="50" t="str">
        <f>Source!E75</f>
        <v>42</v>
      </c>
      <c r="B165" s="51" t="str">
        <f>Source!F75</f>
        <v>18.1.09.08-0002</v>
      </c>
      <c r="C165" s="51" t="str">
        <f>Source!G75</f>
        <v>Кран шаровой В-В размером 1/2"</v>
      </c>
      <c r="D165" s="52" t="str">
        <f>Source!H75</f>
        <v>шт.</v>
      </c>
      <c r="E165" s="53">
        <f>Source!I75</f>
        <v>2</v>
      </c>
      <c r="F165" s="54">
        <f>Source!AL75</f>
        <v>53.81</v>
      </c>
      <c r="G165" s="57" t="str">
        <f>Source!DD75</f>
        <v/>
      </c>
      <c r="H165" s="56">
        <f>ROUND(Source!AC75*Source!I75, 2)</f>
        <v>107.62</v>
      </c>
      <c r="I165" s="57" t="str">
        <f>Source!BO75</f>
        <v/>
      </c>
      <c r="J165" s="57">
        <f>IF(Source!BC75&lt;&gt; 0, Source!BC75, 1)</f>
        <v>1</v>
      </c>
      <c r="K165" s="56">
        <f>Source!P75</f>
        <v>107.62</v>
      </c>
      <c r="L165" s="53"/>
      <c r="S165">
        <f>ROUND((Source!FX75/100)*((ROUND(Source!AF75*Source!I75, 2)+ROUND(Source!AE75*Source!I75, 2))), 2)</f>
        <v>0</v>
      </c>
      <c r="T165">
        <f>Source!X75</f>
        <v>0</v>
      </c>
      <c r="U165">
        <f>ROUND((Source!FY75/100)*((ROUND(Source!AF75*Source!I75, 2)+ROUND(Source!AE75*Source!I75, 2))), 2)</f>
        <v>0</v>
      </c>
      <c r="V165">
        <f>Source!Y75</f>
        <v>0</v>
      </c>
    </row>
    <row r="166" spans="1:26" x14ac:dyDescent="0.25">
      <c r="A166" s="46"/>
      <c r="B166" s="46"/>
      <c r="C166" s="46"/>
      <c r="D166" s="46"/>
      <c r="E166" s="46"/>
      <c r="F166" s="46"/>
      <c r="G166" s="92">
        <f>H165</f>
        <v>107.62</v>
      </c>
      <c r="H166" s="92"/>
      <c r="I166" s="46"/>
      <c r="J166" s="92">
        <f>K165</f>
        <v>107.62</v>
      </c>
      <c r="K166" s="92"/>
      <c r="L166" s="58">
        <f>Source!U75</f>
        <v>0</v>
      </c>
      <c r="O166" s="20">
        <f>G166</f>
        <v>107.62</v>
      </c>
      <c r="P166" s="20">
        <f>J166</f>
        <v>107.62</v>
      </c>
      <c r="Q166" s="20">
        <f>L166</f>
        <v>0</v>
      </c>
      <c r="W166">
        <f>IF(Source!BI75&lt;=1,H165, 0)</f>
        <v>107.62</v>
      </c>
      <c r="X166">
        <f>IF(Source!BI75=2,H165, 0)</f>
        <v>0</v>
      </c>
      <c r="Y166">
        <f>IF(Source!BI75=3,H165, 0)</f>
        <v>0</v>
      </c>
      <c r="Z166">
        <f>IF(Source!BI75=4,H165, 0)</f>
        <v>0</v>
      </c>
    </row>
    <row r="167" spans="1:26" ht="39.6" x14ac:dyDescent="0.25">
      <c r="A167" s="50" t="str">
        <f>Source!E76</f>
        <v>43</v>
      </c>
      <c r="B167" s="51" t="str">
        <f>Source!F76</f>
        <v>18.1.09.08-0041</v>
      </c>
      <c r="C167" s="51" t="str">
        <f>Source!G76</f>
        <v>Кран шаровой полнопроходной с внутренней резьбой, спускным элементом и заглушкой "Danfoss" UNI ISO 228, диаметром 15 мм</v>
      </c>
      <c r="D167" s="52" t="str">
        <f>Source!H76</f>
        <v>шт.</v>
      </c>
      <c r="E167" s="53">
        <f>Source!I76</f>
        <v>1</v>
      </c>
      <c r="F167" s="54">
        <f>Source!AL76</f>
        <v>113.87</v>
      </c>
      <c r="G167" s="57" t="str">
        <f>Source!DD76</f>
        <v/>
      </c>
      <c r="H167" s="56">
        <f>ROUND(Source!AC76*Source!I76, 2)</f>
        <v>113.87</v>
      </c>
      <c r="I167" s="57" t="str">
        <f>Source!BO76</f>
        <v/>
      </c>
      <c r="J167" s="57">
        <f>IF(Source!BC76&lt;&gt; 0, Source!BC76, 1)</f>
        <v>1</v>
      </c>
      <c r="K167" s="56">
        <f>Source!P76</f>
        <v>113.87</v>
      </c>
      <c r="L167" s="53"/>
      <c r="S167">
        <f>ROUND((Source!FX76/100)*((ROUND(Source!AF76*Source!I76, 2)+ROUND(Source!AE76*Source!I76, 2))), 2)</f>
        <v>0</v>
      </c>
      <c r="T167">
        <f>Source!X76</f>
        <v>0</v>
      </c>
      <c r="U167">
        <f>ROUND((Source!FY76/100)*((ROUND(Source!AF76*Source!I76, 2)+ROUND(Source!AE76*Source!I76, 2))), 2)</f>
        <v>0</v>
      </c>
      <c r="V167">
        <f>Source!Y76</f>
        <v>0</v>
      </c>
    </row>
    <row r="168" spans="1:26" x14ac:dyDescent="0.25">
      <c r="A168" s="46"/>
      <c r="B168" s="46"/>
      <c r="C168" s="46"/>
      <c r="D168" s="46"/>
      <c r="E168" s="46"/>
      <c r="F168" s="46"/>
      <c r="G168" s="92">
        <f>H167</f>
        <v>113.87</v>
      </c>
      <c r="H168" s="92"/>
      <c r="I168" s="46"/>
      <c r="J168" s="92">
        <f>K167</f>
        <v>113.87</v>
      </c>
      <c r="K168" s="92"/>
      <c r="L168" s="58">
        <f>Source!U76</f>
        <v>0</v>
      </c>
      <c r="O168" s="20">
        <f>G168</f>
        <v>113.87</v>
      </c>
      <c r="P168" s="20">
        <f>J168</f>
        <v>113.87</v>
      </c>
      <c r="Q168" s="20">
        <f>L168</f>
        <v>0</v>
      </c>
      <c r="W168">
        <f>IF(Source!BI76&lt;=1,H167, 0)</f>
        <v>113.87</v>
      </c>
      <c r="X168">
        <f>IF(Source!BI76=2,H167, 0)</f>
        <v>0</v>
      </c>
      <c r="Y168">
        <f>IF(Source!BI76=3,H167, 0)</f>
        <v>0</v>
      </c>
      <c r="Z168">
        <f>IF(Source!BI76=4,H167, 0)</f>
        <v>0</v>
      </c>
    </row>
    <row r="169" spans="1:26" ht="39.6" x14ac:dyDescent="0.25">
      <c r="A169" s="40" t="str">
        <f>Source!E77</f>
        <v>44</v>
      </c>
      <c r="B169" s="41" t="s">
        <v>901</v>
      </c>
      <c r="C169" s="41" t="str">
        <f>Source!G77</f>
        <v>Гидравлическое испытание трубопроводов систем отопления, водопровода и горячего водоснабжения диаметром до 50 мм</v>
      </c>
      <c r="D169" s="42" t="str">
        <f>Source!H77</f>
        <v>100 м</v>
      </c>
      <c r="E169" s="43">
        <f>Source!I77</f>
        <v>1.1599999999999999</v>
      </c>
      <c r="F169" s="44">
        <f>Source!AL77+Source!AM77+Source!AO77</f>
        <v>107.12</v>
      </c>
      <c r="G169" s="27"/>
      <c r="H169" s="45"/>
      <c r="I169" s="27" t="str">
        <f>Source!BO77</f>
        <v/>
      </c>
      <c r="J169" s="27"/>
      <c r="K169" s="45"/>
      <c r="L169" s="43"/>
      <c r="S169">
        <f>ROUND((Source!FX77/100)*((ROUND(Source!AF77*Source!I77, 2)+ROUND(Source!AE77*Source!I77, 2))), 2)</f>
        <v>93.83</v>
      </c>
      <c r="T169">
        <f>Source!X77</f>
        <v>94.14</v>
      </c>
      <c r="U169">
        <f>ROUND((Source!FY77/100)*((ROUND(Source!AF77*Source!I77, 2)+ROUND(Source!AE77*Source!I77, 2))), 2)</f>
        <v>54.89</v>
      </c>
      <c r="V169">
        <f>Source!Y77</f>
        <v>55.24</v>
      </c>
    </row>
    <row r="170" spans="1:26" x14ac:dyDescent="0.25">
      <c r="A170" s="46"/>
      <c r="B170" s="46"/>
      <c r="C170" s="19" t="str">
        <f>"Объем: "&amp;Source!I77&amp;"=116/"&amp;"100"</f>
        <v>Объем: 1,16=116/100</v>
      </c>
      <c r="D170" s="46"/>
      <c r="E170" s="46"/>
      <c r="F170" s="46"/>
      <c r="G170" s="46"/>
      <c r="H170" s="46"/>
      <c r="I170" s="46"/>
      <c r="J170" s="46"/>
      <c r="K170" s="46"/>
      <c r="L170" s="46"/>
    </row>
    <row r="171" spans="1:26" x14ac:dyDescent="0.25">
      <c r="A171" s="40"/>
      <c r="B171" s="41"/>
      <c r="C171" s="41" t="s">
        <v>861</v>
      </c>
      <c r="D171" s="42"/>
      <c r="E171" s="43"/>
      <c r="F171" s="44">
        <f>Source!AO77</f>
        <v>58.32</v>
      </c>
      <c r="G171" s="27" t="str">
        <f>Source!DG77</f>
        <v>)*1,15</v>
      </c>
      <c r="H171" s="45">
        <f>ROUND(Source!AF77*Source!I77, 2)</f>
        <v>77.8</v>
      </c>
      <c r="I171" s="27"/>
      <c r="J171" s="27">
        <f>IF(Source!BA77&lt;&gt; 0, Source!BA77, 1)</f>
        <v>1</v>
      </c>
      <c r="K171" s="45">
        <f>Source!S77</f>
        <v>77.8</v>
      </c>
      <c r="L171" s="43"/>
      <c r="R171">
        <f>H171</f>
        <v>77.8</v>
      </c>
    </row>
    <row r="172" spans="1:26" x14ac:dyDescent="0.25">
      <c r="A172" s="40"/>
      <c r="B172" s="41"/>
      <c r="C172" s="41" t="s">
        <v>305</v>
      </c>
      <c r="D172" s="42"/>
      <c r="E172" s="43"/>
      <c r="F172" s="44">
        <f>Source!AM77</f>
        <v>44.51</v>
      </c>
      <c r="G172" s="27" t="str">
        <f>Source!DE77</f>
        <v>)*1,25</v>
      </c>
      <c r="H172" s="45">
        <f>ROUND(Source!AD77*Source!I77, 2)</f>
        <v>64.540000000000006</v>
      </c>
      <c r="I172" s="27"/>
      <c r="J172" s="27">
        <f>IF(Source!BB77&lt;&gt; 0, Source!BB77, 1)</f>
        <v>1</v>
      </c>
      <c r="K172" s="45">
        <f>Source!Q77</f>
        <v>64.540000000000006</v>
      </c>
      <c r="L172" s="43"/>
    </row>
    <row r="173" spans="1:26" x14ac:dyDescent="0.25">
      <c r="A173" s="40"/>
      <c r="B173" s="41"/>
      <c r="C173" s="41" t="s">
        <v>863</v>
      </c>
      <c r="D173" s="42"/>
      <c r="E173" s="43"/>
      <c r="F173" s="44">
        <f>Source!AL77</f>
        <v>4.29</v>
      </c>
      <c r="G173" s="27" t="str">
        <f>Source!DD77</f>
        <v/>
      </c>
      <c r="H173" s="45">
        <f>ROUND(Source!AC77*Source!I77, 2)</f>
        <v>4.9800000000000004</v>
      </c>
      <c r="I173" s="27"/>
      <c r="J173" s="27">
        <f>IF(Source!BC77&lt;&gt; 0, Source!BC77, 1)</f>
        <v>1</v>
      </c>
      <c r="K173" s="45">
        <f>Source!P77</f>
        <v>4.9800000000000004</v>
      </c>
      <c r="L173" s="43"/>
    </row>
    <row r="174" spans="1:26" x14ac:dyDescent="0.25">
      <c r="A174" s="40"/>
      <c r="B174" s="41"/>
      <c r="C174" s="41" t="s">
        <v>864</v>
      </c>
      <c r="D174" s="42" t="s">
        <v>865</v>
      </c>
      <c r="E174" s="43">
        <f>Source!BZ77</f>
        <v>134</v>
      </c>
      <c r="F174" s="93" t="str">
        <f>CONCATENATE(" )", Source!DL77, Source!FT77, "=", Source!FX77)</f>
        <v xml:space="preserve"> )*0,9=120,6</v>
      </c>
      <c r="G174" s="94"/>
      <c r="H174" s="45">
        <f>SUM(S169:S176)</f>
        <v>93.83</v>
      </c>
      <c r="I174" s="27"/>
      <c r="J174" s="48">
        <f>Source!AT77</f>
        <v>121</v>
      </c>
      <c r="K174" s="45">
        <f>SUM(T169:T176)</f>
        <v>94.14</v>
      </c>
      <c r="L174" s="43"/>
    </row>
    <row r="175" spans="1:26" x14ac:dyDescent="0.25">
      <c r="A175" s="40"/>
      <c r="B175" s="41"/>
      <c r="C175" s="41" t="s">
        <v>866</v>
      </c>
      <c r="D175" s="42" t="s">
        <v>865</v>
      </c>
      <c r="E175" s="43">
        <f>Source!CA77</f>
        <v>83</v>
      </c>
      <c r="F175" s="93" t="str">
        <f>CONCATENATE(" )", Source!DM77, Source!FU77, "=", Source!FY77)</f>
        <v xml:space="preserve"> )*0,85=70,55</v>
      </c>
      <c r="G175" s="94"/>
      <c r="H175" s="45">
        <f>SUM(U169:U176)</f>
        <v>54.89</v>
      </c>
      <c r="I175" s="27"/>
      <c r="J175" s="48">
        <f>Source!AU77</f>
        <v>71</v>
      </c>
      <c r="K175" s="45">
        <f>SUM(V169:V176)</f>
        <v>55.24</v>
      </c>
      <c r="L175" s="43"/>
    </row>
    <row r="176" spans="1:26" x14ac:dyDescent="0.25">
      <c r="A176" s="50"/>
      <c r="B176" s="51"/>
      <c r="C176" s="51" t="s">
        <v>867</v>
      </c>
      <c r="D176" s="52" t="s">
        <v>868</v>
      </c>
      <c r="E176" s="53">
        <f>Source!AQ77</f>
        <v>5.01</v>
      </c>
      <c r="F176" s="54"/>
      <c r="G176" s="57" t="str">
        <f>Source!DI77</f>
        <v>)*1,15</v>
      </c>
      <c r="H176" s="56"/>
      <c r="I176" s="57"/>
      <c r="J176" s="57"/>
      <c r="K176" s="56"/>
      <c r="L176" s="56">
        <f>Source!U77</f>
        <v>6.6833399999999985</v>
      </c>
    </row>
    <row r="177" spans="1:26" x14ac:dyDescent="0.25">
      <c r="A177" s="46"/>
      <c r="B177" s="46"/>
      <c r="C177" s="46"/>
      <c r="D177" s="46"/>
      <c r="E177" s="46"/>
      <c r="F177" s="46"/>
      <c r="G177" s="92">
        <f>H171+H172+H173+H174+H175</f>
        <v>296.03999999999996</v>
      </c>
      <c r="H177" s="92"/>
      <c r="I177" s="46"/>
      <c r="J177" s="92">
        <f>K171+K172+K173+K174+K175</f>
        <v>296.7</v>
      </c>
      <c r="K177" s="92"/>
      <c r="L177" s="58">
        <f>Source!U77</f>
        <v>6.6833399999999985</v>
      </c>
      <c r="O177" s="20">
        <f>G177</f>
        <v>296.03999999999996</v>
      </c>
      <c r="P177" s="20">
        <f>J177</f>
        <v>296.7</v>
      </c>
      <c r="Q177" s="20">
        <f>L177</f>
        <v>6.6833399999999985</v>
      </c>
      <c r="W177">
        <f>IF(Source!BI77&lt;=1,H171+H172+H173+H174+H175, 0)</f>
        <v>296.03999999999996</v>
      </c>
      <c r="X177">
        <f>IF(Source!BI77=2,H171+H172+H173+H174+H175, 0)</f>
        <v>0</v>
      </c>
      <c r="Y177">
        <f>IF(Source!BI77=3,H171+H172+H173+H174+H175, 0)</f>
        <v>0</v>
      </c>
      <c r="Z177">
        <f>IF(Source!BI77=4,H171+H172+H173+H174+H175, 0)</f>
        <v>0</v>
      </c>
    </row>
    <row r="178" spans="1:26" ht="39.6" x14ac:dyDescent="0.25">
      <c r="A178" s="40" t="str">
        <f>Source!E78</f>
        <v>45</v>
      </c>
      <c r="B178" s="41" t="s">
        <v>902</v>
      </c>
      <c r="C178" s="41" t="str">
        <f>Source!G78</f>
        <v>Врезка в действующие внутренние сети трубопроводов отопления и водоснабжения диаметром 32 мм</v>
      </c>
      <c r="D178" s="42" t="str">
        <f>Source!H78</f>
        <v>ШТ</v>
      </c>
      <c r="E178" s="43">
        <f>Source!I78</f>
        <v>1</v>
      </c>
      <c r="F178" s="44">
        <f>Source!AL78+Source!AM78+Source!AO78</f>
        <v>67.27000000000001</v>
      </c>
      <c r="G178" s="27"/>
      <c r="H178" s="45"/>
      <c r="I178" s="27" t="str">
        <f>Source!BO78</f>
        <v/>
      </c>
      <c r="J178" s="27"/>
      <c r="K178" s="45"/>
      <c r="L178" s="43"/>
      <c r="S178">
        <f>ROUND((Source!FX78/100)*((ROUND(Source!AF78*Source!I78, 2)+ROUND(Source!AE78*Source!I78, 2))), 2)</f>
        <v>61.54</v>
      </c>
      <c r="T178">
        <f>Source!X78</f>
        <v>61.75</v>
      </c>
      <c r="U178">
        <f>ROUND((Source!FY78/100)*((ROUND(Source!AF78*Source!I78, 2)+ROUND(Source!AE78*Source!I78, 2))), 2)</f>
        <v>36</v>
      </c>
      <c r="V178">
        <f>Source!Y78</f>
        <v>36.229999999999997</v>
      </c>
    </row>
    <row r="179" spans="1:26" x14ac:dyDescent="0.25">
      <c r="A179" s="40"/>
      <c r="B179" s="41"/>
      <c r="C179" s="41" t="s">
        <v>861</v>
      </c>
      <c r="D179" s="42"/>
      <c r="E179" s="43"/>
      <c r="F179" s="44">
        <f>Source!AO78</f>
        <v>44.24</v>
      </c>
      <c r="G179" s="27" t="str">
        <f>Source!DG78</f>
        <v>)*1,15</v>
      </c>
      <c r="H179" s="45">
        <f>ROUND(Source!AF78*Source!I78, 2)</f>
        <v>50.88</v>
      </c>
      <c r="I179" s="27"/>
      <c r="J179" s="27">
        <f>IF(Source!BA78&lt;&gt; 0, Source!BA78, 1)</f>
        <v>1</v>
      </c>
      <c r="K179" s="45">
        <f>Source!S78</f>
        <v>50.88</v>
      </c>
      <c r="L179" s="43"/>
      <c r="R179">
        <f>H179</f>
        <v>50.88</v>
      </c>
    </row>
    <row r="180" spans="1:26" x14ac:dyDescent="0.25">
      <c r="A180" s="40"/>
      <c r="B180" s="41"/>
      <c r="C180" s="41" t="s">
        <v>305</v>
      </c>
      <c r="D180" s="42"/>
      <c r="E180" s="43"/>
      <c r="F180" s="44">
        <f>Source!AM78</f>
        <v>4.7300000000000004</v>
      </c>
      <c r="G180" s="27" t="str">
        <f>Source!DE78</f>
        <v>)*1,25</v>
      </c>
      <c r="H180" s="45">
        <f>ROUND(Source!AD78*Source!I78, 2)</f>
        <v>5.91</v>
      </c>
      <c r="I180" s="27"/>
      <c r="J180" s="27">
        <f>IF(Source!BB78&lt;&gt; 0, Source!BB78, 1)</f>
        <v>1</v>
      </c>
      <c r="K180" s="45">
        <f>Source!Q78</f>
        <v>5.91</v>
      </c>
      <c r="L180" s="43"/>
    </row>
    <row r="181" spans="1:26" x14ac:dyDescent="0.25">
      <c r="A181" s="40"/>
      <c r="B181" s="41"/>
      <c r="C181" s="41" t="s">
        <v>862</v>
      </c>
      <c r="D181" s="42"/>
      <c r="E181" s="43"/>
      <c r="F181" s="44">
        <f>Source!AN78</f>
        <v>0.12</v>
      </c>
      <c r="G181" s="27" t="str">
        <f>Source!DF78</f>
        <v>)*1,25</v>
      </c>
      <c r="H181" s="47">
        <f>ROUND(Source!AE78*Source!I78, 2)</f>
        <v>0.15</v>
      </c>
      <c r="I181" s="27"/>
      <c r="J181" s="27">
        <f>IF(Source!BS78&lt;&gt; 0, Source!BS78, 1)</f>
        <v>1</v>
      </c>
      <c r="K181" s="47">
        <f>Source!R78</f>
        <v>0.15</v>
      </c>
      <c r="L181" s="43"/>
      <c r="R181">
        <f>H181</f>
        <v>0.15</v>
      </c>
    </row>
    <row r="182" spans="1:26" x14ac:dyDescent="0.25">
      <c r="A182" s="40"/>
      <c r="B182" s="41"/>
      <c r="C182" s="41" t="s">
        <v>863</v>
      </c>
      <c r="D182" s="42"/>
      <c r="E182" s="43"/>
      <c r="F182" s="44">
        <f>Source!AL78</f>
        <v>18.3</v>
      </c>
      <c r="G182" s="27" t="str">
        <f>Source!DD78</f>
        <v/>
      </c>
      <c r="H182" s="45">
        <f>ROUND(Source!AC78*Source!I78, 2)</f>
        <v>18.3</v>
      </c>
      <c r="I182" s="27"/>
      <c r="J182" s="27">
        <f>IF(Source!BC78&lt;&gt; 0, Source!BC78, 1)</f>
        <v>1</v>
      </c>
      <c r="K182" s="45">
        <f>Source!P78</f>
        <v>18.3</v>
      </c>
      <c r="L182" s="43"/>
    </row>
    <row r="183" spans="1:26" x14ac:dyDescent="0.25">
      <c r="A183" s="40"/>
      <c r="B183" s="41"/>
      <c r="C183" s="41" t="s">
        <v>864</v>
      </c>
      <c r="D183" s="42" t="s">
        <v>865</v>
      </c>
      <c r="E183" s="43">
        <f>Source!BZ78</f>
        <v>134</v>
      </c>
      <c r="F183" s="93" t="str">
        <f>CONCATENATE(" )", Source!DL78, Source!FT78, "=", Source!FX78)</f>
        <v xml:space="preserve"> )*0,9=120,6</v>
      </c>
      <c r="G183" s="94"/>
      <c r="H183" s="45">
        <f>SUM(S178:S185)</f>
        <v>61.54</v>
      </c>
      <c r="I183" s="27"/>
      <c r="J183" s="48">
        <f>Source!AT78</f>
        <v>121</v>
      </c>
      <c r="K183" s="45">
        <f>SUM(T178:T185)</f>
        <v>61.75</v>
      </c>
      <c r="L183" s="43"/>
    </row>
    <row r="184" spans="1:26" x14ac:dyDescent="0.25">
      <c r="A184" s="40"/>
      <c r="B184" s="41"/>
      <c r="C184" s="41" t="s">
        <v>866</v>
      </c>
      <c r="D184" s="42" t="s">
        <v>865</v>
      </c>
      <c r="E184" s="43">
        <f>Source!CA78</f>
        <v>83</v>
      </c>
      <c r="F184" s="93" t="str">
        <f>CONCATENATE(" )", Source!DM78, Source!FU78, "=", Source!FY78)</f>
        <v xml:space="preserve"> )*0,85=70,55</v>
      </c>
      <c r="G184" s="94"/>
      <c r="H184" s="45">
        <f>SUM(U178:U185)</f>
        <v>36</v>
      </c>
      <c r="I184" s="27"/>
      <c r="J184" s="48">
        <f>Source!AU78</f>
        <v>71</v>
      </c>
      <c r="K184" s="45">
        <f>SUM(V178:V185)</f>
        <v>36.229999999999997</v>
      </c>
      <c r="L184" s="43"/>
    </row>
    <row r="185" spans="1:26" x14ac:dyDescent="0.25">
      <c r="A185" s="50"/>
      <c r="B185" s="51"/>
      <c r="C185" s="51" t="s">
        <v>867</v>
      </c>
      <c r="D185" s="52" t="s">
        <v>868</v>
      </c>
      <c r="E185" s="53">
        <f>Source!AQ78</f>
        <v>4.46</v>
      </c>
      <c r="F185" s="54"/>
      <c r="G185" s="57" t="str">
        <f>Source!DI78</f>
        <v>)*1,15</v>
      </c>
      <c r="H185" s="56"/>
      <c r="I185" s="57"/>
      <c r="J185" s="57"/>
      <c r="K185" s="56"/>
      <c r="L185" s="56">
        <f>Source!U78</f>
        <v>5.1289999999999996</v>
      </c>
    </row>
    <row r="186" spans="1:26" x14ac:dyDescent="0.25">
      <c r="A186" s="46"/>
      <c r="B186" s="46"/>
      <c r="C186" s="46"/>
      <c r="D186" s="46"/>
      <c r="E186" s="46"/>
      <c r="F186" s="46"/>
      <c r="G186" s="92">
        <f>H179+H180+H182+H183+H184</f>
        <v>172.63</v>
      </c>
      <c r="H186" s="92"/>
      <c r="I186" s="46"/>
      <c r="J186" s="92">
        <f>K179+K180+K182+K183+K184</f>
        <v>173.07</v>
      </c>
      <c r="K186" s="92"/>
      <c r="L186" s="58">
        <f>Source!U78</f>
        <v>5.1289999999999996</v>
      </c>
      <c r="O186" s="20">
        <f>G186</f>
        <v>172.63</v>
      </c>
      <c r="P186" s="20">
        <f>J186</f>
        <v>173.07</v>
      </c>
      <c r="Q186" s="20">
        <f>L186</f>
        <v>5.1289999999999996</v>
      </c>
      <c r="W186">
        <f>IF(Source!BI78&lt;=1,H179+H180+H182+H183+H184, 0)</f>
        <v>172.63</v>
      </c>
      <c r="X186">
        <f>IF(Source!BI78=2,H179+H180+H182+H183+H184, 0)</f>
        <v>0</v>
      </c>
      <c r="Y186">
        <f>IF(Source!BI78=3,H179+H180+H182+H183+H184, 0)</f>
        <v>0</v>
      </c>
      <c r="Z186">
        <f>IF(Source!BI78=4,H179+H180+H182+H183+H184, 0)</f>
        <v>0</v>
      </c>
    </row>
    <row r="187" spans="1:26" ht="52.8" x14ac:dyDescent="0.25">
      <c r="A187" s="40" t="str">
        <f>Source!E79</f>
        <v>46</v>
      </c>
      <c r="B187" s="41" t="s">
        <v>903</v>
      </c>
      <c r="C187" s="41" t="str">
        <f>Source!G79</f>
        <v>Изоляция изделиями из вспененного каучука, вспененного полиэтилена трубопроводов наружным диметром до 160 мм трубками</v>
      </c>
      <c r="D187" s="42" t="str">
        <f>Source!H79</f>
        <v>10 м</v>
      </c>
      <c r="E187" s="43">
        <f>Source!I79</f>
        <v>11.6</v>
      </c>
      <c r="F187" s="44">
        <f>Source!AL79+Source!AM79+Source!AO79</f>
        <v>141.97</v>
      </c>
      <c r="G187" s="27"/>
      <c r="H187" s="45"/>
      <c r="I187" s="27" t="str">
        <f>Source!BO79</f>
        <v/>
      </c>
      <c r="J187" s="27"/>
      <c r="K187" s="45"/>
      <c r="L187" s="43"/>
      <c r="S187">
        <f>ROUND((Source!FX79/100)*((ROUND(Source!AF79*Source!I79, 2)+ROUND(Source!AE79*Source!I79, 2))), 2)</f>
        <v>479.95</v>
      </c>
      <c r="T187">
        <f>Source!X79</f>
        <v>482.49</v>
      </c>
      <c r="U187">
        <f>ROUND((Source!FY79/100)*((ROUND(Source!AF79*Source!I79, 2)+ROUND(Source!AE79*Source!I79, 2))), 2)</f>
        <v>302.19</v>
      </c>
      <c r="V187">
        <f>Source!Y79</f>
        <v>304.73</v>
      </c>
    </row>
    <row r="188" spans="1:26" x14ac:dyDescent="0.25">
      <c r="A188" s="46"/>
      <c r="B188" s="46"/>
      <c r="C188" s="19" t="str">
        <f>"Объем: "&amp;Source!I79&amp;"=116/"&amp;"10"</f>
        <v>Объем: 11,6=116/10</v>
      </c>
      <c r="D188" s="46"/>
      <c r="E188" s="46"/>
      <c r="F188" s="46"/>
      <c r="G188" s="46"/>
      <c r="H188" s="46"/>
      <c r="I188" s="46"/>
      <c r="J188" s="46"/>
      <c r="K188" s="46"/>
      <c r="L188" s="46"/>
    </row>
    <row r="189" spans="1:26" x14ac:dyDescent="0.25">
      <c r="A189" s="40"/>
      <c r="B189" s="41"/>
      <c r="C189" s="41" t="s">
        <v>861</v>
      </c>
      <c r="D189" s="42"/>
      <c r="E189" s="43"/>
      <c r="F189" s="44">
        <f>Source!AO79</f>
        <v>34.92</v>
      </c>
      <c r="G189" s="27" t="str">
        <f>Source!DG79</f>
        <v>)*1,15</v>
      </c>
      <c r="H189" s="45">
        <f>ROUND(Source!AF79*Source!I79, 2)</f>
        <v>465.83</v>
      </c>
      <c r="I189" s="27"/>
      <c r="J189" s="27">
        <f>IF(Source!BA79&lt;&gt; 0, Source!BA79, 1)</f>
        <v>1</v>
      </c>
      <c r="K189" s="45">
        <f>Source!S79</f>
        <v>465.83</v>
      </c>
      <c r="L189" s="43"/>
      <c r="R189">
        <f>H189</f>
        <v>465.83</v>
      </c>
    </row>
    <row r="190" spans="1:26" x14ac:dyDescent="0.25">
      <c r="A190" s="40"/>
      <c r="B190" s="41"/>
      <c r="C190" s="41" t="s">
        <v>305</v>
      </c>
      <c r="D190" s="42"/>
      <c r="E190" s="43"/>
      <c r="F190" s="44">
        <f>Source!AM79</f>
        <v>17.27</v>
      </c>
      <c r="G190" s="27" t="str">
        <f>Source!DE79</f>
        <v>)*1,25</v>
      </c>
      <c r="H190" s="45">
        <f>ROUND(Source!AD79*Source!I79, 2)</f>
        <v>250.42</v>
      </c>
      <c r="I190" s="27"/>
      <c r="J190" s="27">
        <f>IF(Source!BB79&lt;&gt; 0, Source!BB79, 1)</f>
        <v>1</v>
      </c>
      <c r="K190" s="45">
        <f>Source!Q79</f>
        <v>250.42</v>
      </c>
      <c r="L190" s="43"/>
    </row>
    <row r="191" spans="1:26" x14ac:dyDescent="0.25">
      <c r="A191" s="40"/>
      <c r="B191" s="41"/>
      <c r="C191" s="41" t="s">
        <v>862</v>
      </c>
      <c r="D191" s="42"/>
      <c r="E191" s="43"/>
      <c r="F191" s="44">
        <f>Source!AN79</f>
        <v>2.9</v>
      </c>
      <c r="G191" s="27" t="str">
        <f>Source!DF79</f>
        <v>)*1,25</v>
      </c>
      <c r="H191" s="47">
        <f>ROUND(Source!AE79*Source!I79, 2)</f>
        <v>42.05</v>
      </c>
      <c r="I191" s="27"/>
      <c r="J191" s="27">
        <f>IF(Source!BS79&lt;&gt; 0, Source!BS79, 1)</f>
        <v>1</v>
      </c>
      <c r="K191" s="47">
        <f>Source!R79</f>
        <v>42.05</v>
      </c>
      <c r="L191" s="43"/>
      <c r="R191">
        <f>H191</f>
        <v>42.05</v>
      </c>
    </row>
    <row r="192" spans="1:26" x14ac:dyDescent="0.25">
      <c r="A192" s="40"/>
      <c r="B192" s="41"/>
      <c r="C192" s="41" t="s">
        <v>863</v>
      </c>
      <c r="D192" s="42"/>
      <c r="E192" s="43"/>
      <c r="F192" s="44">
        <f>Source!AL79</f>
        <v>89.78</v>
      </c>
      <c r="G192" s="27" t="str">
        <f>Source!DD79</f>
        <v/>
      </c>
      <c r="H192" s="45">
        <f>ROUND(Source!AC79*Source!I79, 2)</f>
        <v>1041.45</v>
      </c>
      <c r="I192" s="27"/>
      <c r="J192" s="27">
        <f>IF(Source!BC79&lt;&gt; 0, Source!BC79, 1)</f>
        <v>1</v>
      </c>
      <c r="K192" s="45">
        <f>Source!P79</f>
        <v>1041.45</v>
      </c>
      <c r="L192" s="43"/>
    </row>
    <row r="193" spans="1:26" x14ac:dyDescent="0.25">
      <c r="A193" s="40"/>
      <c r="B193" s="41"/>
      <c r="C193" s="41" t="s">
        <v>864</v>
      </c>
      <c r="D193" s="42" t="s">
        <v>865</v>
      </c>
      <c r="E193" s="43">
        <f>Source!BZ79</f>
        <v>105</v>
      </c>
      <c r="F193" s="93" t="str">
        <f>CONCATENATE(" )", Source!DL79, Source!FT79, "=", Source!FX79)</f>
        <v xml:space="preserve"> )*0,9=94,5</v>
      </c>
      <c r="G193" s="94"/>
      <c r="H193" s="45">
        <f>SUM(S187:S195)</f>
        <v>479.95</v>
      </c>
      <c r="I193" s="27"/>
      <c r="J193" s="48">
        <f>Source!AT79</f>
        <v>95</v>
      </c>
      <c r="K193" s="45">
        <f>SUM(T187:T195)</f>
        <v>482.49</v>
      </c>
      <c r="L193" s="43"/>
    </row>
    <row r="194" spans="1:26" x14ac:dyDescent="0.25">
      <c r="A194" s="40"/>
      <c r="B194" s="41"/>
      <c r="C194" s="41" t="s">
        <v>866</v>
      </c>
      <c r="D194" s="42" t="s">
        <v>865</v>
      </c>
      <c r="E194" s="43">
        <f>Source!CA79</f>
        <v>70</v>
      </c>
      <c r="F194" s="93" t="str">
        <f>CONCATENATE(" )", Source!DM79, Source!FU79, "=", Source!FY79)</f>
        <v xml:space="preserve"> )*0,85=59,5</v>
      </c>
      <c r="G194" s="94"/>
      <c r="H194" s="45">
        <f>SUM(U187:U195)</f>
        <v>302.19</v>
      </c>
      <c r="I194" s="27"/>
      <c r="J194" s="48">
        <f>Source!AU79</f>
        <v>60</v>
      </c>
      <c r="K194" s="45">
        <f>SUM(V187:V195)</f>
        <v>304.73</v>
      </c>
      <c r="L194" s="43"/>
    </row>
    <row r="195" spans="1:26" x14ac:dyDescent="0.25">
      <c r="A195" s="50"/>
      <c r="B195" s="51"/>
      <c r="C195" s="51" t="s">
        <v>867</v>
      </c>
      <c r="D195" s="52" t="s">
        <v>868</v>
      </c>
      <c r="E195" s="53">
        <f>Source!AQ79</f>
        <v>3.52</v>
      </c>
      <c r="F195" s="54"/>
      <c r="G195" s="57" t="str">
        <f>Source!DI79</f>
        <v>)*1,15</v>
      </c>
      <c r="H195" s="56"/>
      <c r="I195" s="57"/>
      <c r="J195" s="57"/>
      <c r="K195" s="56"/>
      <c r="L195" s="56">
        <f>Source!U79</f>
        <v>46.956800000000001</v>
      </c>
    </row>
    <row r="196" spans="1:26" x14ac:dyDescent="0.25">
      <c r="A196" s="46"/>
      <c r="B196" s="46"/>
      <c r="C196" s="46"/>
      <c r="D196" s="46"/>
      <c r="E196" s="46"/>
      <c r="F196" s="46"/>
      <c r="G196" s="92">
        <f>H189+H190+H192+H193+H194</f>
        <v>2539.84</v>
      </c>
      <c r="H196" s="92"/>
      <c r="I196" s="46"/>
      <c r="J196" s="92">
        <f>K189+K190+K192+K193+K194</f>
        <v>2544.92</v>
      </c>
      <c r="K196" s="92"/>
      <c r="L196" s="58">
        <f>Source!U79</f>
        <v>46.956800000000001</v>
      </c>
      <c r="O196" s="20">
        <f>G196</f>
        <v>2539.84</v>
      </c>
      <c r="P196" s="20">
        <f>J196</f>
        <v>2544.92</v>
      </c>
      <c r="Q196" s="20">
        <f>L196</f>
        <v>46.956800000000001</v>
      </c>
      <c r="W196">
        <f>IF(Source!BI79&lt;=1,H189+H190+H192+H193+H194, 0)</f>
        <v>2539.84</v>
      </c>
      <c r="X196">
        <f>IF(Source!BI79=2,H189+H190+H192+H193+H194, 0)</f>
        <v>0</v>
      </c>
      <c r="Y196">
        <f>IF(Source!BI79=3,H189+H190+H192+H193+H194, 0)</f>
        <v>0</v>
      </c>
      <c r="Z196">
        <f>IF(Source!BI79=4,H189+H190+H192+H193+H194, 0)</f>
        <v>0</v>
      </c>
    </row>
    <row r="197" spans="1:26" ht="39.6" x14ac:dyDescent="0.25">
      <c r="A197" s="40" t="str">
        <f>Source!E80</f>
        <v>47</v>
      </c>
      <c r="B197" s="41" t="str">
        <f>Source!F80</f>
        <v>12.2.07.04-0017</v>
      </c>
      <c r="C197" s="41" t="str">
        <f>Source!G80</f>
        <v>Трубки высокотемпературные из вспененного каучука K-FLEX ECO, толщиной 13 мм, диаметром 18 мм</v>
      </c>
      <c r="D197" s="42" t="str">
        <f>Source!H80</f>
        <v>10 м</v>
      </c>
      <c r="E197" s="43">
        <f>Source!I80</f>
        <v>5.5</v>
      </c>
      <c r="F197" s="44">
        <f>Source!AL80</f>
        <v>241</v>
      </c>
      <c r="G197" s="27" t="str">
        <f>Source!DD80</f>
        <v/>
      </c>
      <c r="H197" s="45">
        <f>ROUND(Source!AC80*Source!I80, 2)</f>
        <v>1325.5</v>
      </c>
      <c r="I197" s="27" t="str">
        <f>Source!BO80</f>
        <v/>
      </c>
      <c r="J197" s="27">
        <f>IF(Source!BC80&lt;&gt; 0, Source!BC80, 1)</f>
        <v>1</v>
      </c>
      <c r="K197" s="45">
        <f>Source!P80</f>
        <v>1325.5</v>
      </c>
      <c r="L197" s="43"/>
      <c r="S197">
        <f>ROUND((Source!FX80/100)*((ROUND(Source!AF80*Source!I80, 2)+ROUND(Source!AE80*Source!I80, 2))), 2)</f>
        <v>0</v>
      </c>
      <c r="T197">
        <f>Source!X80</f>
        <v>0</v>
      </c>
      <c r="U197">
        <f>ROUND((Source!FY80/100)*((ROUND(Source!AF80*Source!I80, 2)+ROUND(Source!AE80*Source!I80, 2))), 2)</f>
        <v>0</v>
      </c>
      <c r="V197">
        <f>Source!Y80</f>
        <v>0</v>
      </c>
    </row>
    <row r="198" spans="1:26" x14ac:dyDescent="0.25">
      <c r="A198" s="59"/>
      <c r="B198" s="59"/>
      <c r="C198" s="22" t="str">
        <f>"Объем: "&amp;Source!I80&amp;"=55/"&amp;"10"</f>
        <v>Объем: 5,5=55/10</v>
      </c>
      <c r="D198" s="59"/>
      <c r="E198" s="59"/>
      <c r="F198" s="59"/>
      <c r="G198" s="59"/>
      <c r="H198" s="59"/>
      <c r="I198" s="59"/>
      <c r="J198" s="59"/>
      <c r="K198" s="59"/>
      <c r="L198" s="59"/>
    </row>
    <row r="199" spans="1:26" x14ac:dyDescent="0.25">
      <c r="A199" s="46"/>
      <c r="B199" s="46"/>
      <c r="C199" s="46"/>
      <c r="D199" s="46"/>
      <c r="E199" s="46"/>
      <c r="F199" s="46"/>
      <c r="G199" s="92">
        <f>H197</f>
        <v>1325.5</v>
      </c>
      <c r="H199" s="92"/>
      <c r="I199" s="46"/>
      <c r="J199" s="92">
        <f>K197</f>
        <v>1325.5</v>
      </c>
      <c r="K199" s="92"/>
      <c r="L199" s="58">
        <f>Source!U80</f>
        <v>0</v>
      </c>
      <c r="O199" s="20">
        <f>G199</f>
        <v>1325.5</v>
      </c>
      <c r="P199" s="20">
        <f>J199</f>
        <v>1325.5</v>
      </c>
      <c r="Q199" s="20">
        <f>L199</f>
        <v>0</v>
      </c>
      <c r="W199">
        <f>IF(Source!BI80&lt;=1,H197, 0)</f>
        <v>1325.5</v>
      </c>
      <c r="X199">
        <f>IF(Source!BI80=2,H197, 0)</f>
        <v>0</v>
      </c>
      <c r="Y199">
        <f>IF(Source!BI80=3,H197, 0)</f>
        <v>0</v>
      </c>
      <c r="Z199">
        <f>IF(Source!BI80=4,H197, 0)</f>
        <v>0</v>
      </c>
    </row>
    <row r="200" spans="1:26" ht="39.6" x14ac:dyDescent="0.25">
      <c r="A200" s="40" t="str">
        <f>Source!E81</f>
        <v>48</v>
      </c>
      <c r="B200" s="41" t="str">
        <f>Source!F81</f>
        <v>12.2.07.04-0018</v>
      </c>
      <c r="C200" s="41" t="str">
        <f>Source!G81</f>
        <v>Трубки высокотемпературные из вспененного каучука K-FLEX ECO, толщиной 13 мм, диаметром 22 мм</v>
      </c>
      <c r="D200" s="42" t="str">
        <f>Source!H81</f>
        <v>10 м</v>
      </c>
      <c r="E200" s="43">
        <f>Source!I81</f>
        <v>2.2000000000000002</v>
      </c>
      <c r="F200" s="44">
        <f>Source!AL81</f>
        <v>253.9</v>
      </c>
      <c r="G200" s="27" t="str">
        <f>Source!DD81</f>
        <v/>
      </c>
      <c r="H200" s="45">
        <f>ROUND(Source!AC81*Source!I81, 2)</f>
        <v>558.58000000000004</v>
      </c>
      <c r="I200" s="27" t="str">
        <f>Source!BO81</f>
        <v/>
      </c>
      <c r="J200" s="27">
        <f>IF(Source!BC81&lt;&gt; 0, Source!BC81, 1)</f>
        <v>1</v>
      </c>
      <c r="K200" s="45">
        <f>Source!P81</f>
        <v>558.58000000000004</v>
      </c>
      <c r="L200" s="43"/>
      <c r="S200">
        <f>ROUND((Source!FX81/100)*((ROUND(Source!AF81*Source!I81, 2)+ROUND(Source!AE81*Source!I81, 2))), 2)</f>
        <v>0</v>
      </c>
      <c r="T200">
        <f>Source!X81</f>
        <v>0</v>
      </c>
      <c r="U200">
        <f>ROUND((Source!FY81/100)*((ROUND(Source!AF81*Source!I81, 2)+ROUND(Source!AE81*Source!I81, 2))), 2)</f>
        <v>0</v>
      </c>
      <c r="V200">
        <f>Source!Y81</f>
        <v>0</v>
      </c>
    </row>
    <row r="201" spans="1:26" x14ac:dyDescent="0.25">
      <c r="A201" s="59"/>
      <c r="B201" s="59"/>
      <c r="C201" s="22" t="str">
        <f>"Объем: "&amp;Source!I81&amp;"=22/"&amp;"10"</f>
        <v>Объем: 2,2=22/10</v>
      </c>
      <c r="D201" s="59"/>
      <c r="E201" s="59"/>
      <c r="F201" s="59"/>
      <c r="G201" s="59"/>
      <c r="H201" s="59"/>
      <c r="I201" s="59"/>
      <c r="J201" s="59"/>
      <c r="K201" s="59"/>
      <c r="L201" s="59"/>
    </row>
    <row r="202" spans="1:26" x14ac:dyDescent="0.25">
      <c r="A202" s="46"/>
      <c r="B202" s="46"/>
      <c r="C202" s="46"/>
      <c r="D202" s="46"/>
      <c r="E202" s="46"/>
      <c r="F202" s="46"/>
      <c r="G202" s="92">
        <f>H200</f>
        <v>558.58000000000004</v>
      </c>
      <c r="H202" s="92"/>
      <c r="I202" s="46"/>
      <c r="J202" s="92">
        <f>K200</f>
        <v>558.58000000000004</v>
      </c>
      <c r="K202" s="92"/>
      <c r="L202" s="58">
        <f>Source!U81</f>
        <v>0</v>
      </c>
      <c r="O202" s="20">
        <f>G202</f>
        <v>558.58000000000004</v>
      </c>
      <c r="P202" s="20">
        <f>J202</f>
        <v>558.58000000000004</v>
      </c>
      <c r="Q202" s="20">
        <f>L202</f>
        <v>0</v>
      </c>
      <c r="W202">
        <f>IF(Source!BI81&lt;=1,H200, 0)</f>
        <v>558.58000000000004</v>
      </c>
      <c r="X202">
        <f>IF(Source!BI81=2,H200, 0)</f>
        <v>0</v>
      </c>
      <c r="Y202">
        <f>IF(Source!BI81=3,H200, 0)</f>
        <v>0</v>
      </c>
      <c r="Z202">
        <f>IF(Source!BI81=4,H200, 0)</f>
        <v>0</v>
      </c>
    </row>
    <row r="203" spans="1:26" ht="39.6" x14ac:dyDescent="0.25">
      <c r="A203" s="40" t="str">
        <f>Source!E82</f>
        <v>49</v>
      </c>
      <c r="B203" s="41" t="str">
        <f>Source!F82</f>
        <v>12.2.07.04-0019</v>
      </c>
      <c r="C203" s="41" t="str">
        <f>Source!G82</f>
        <v>Трубки высокотемпературные из вспененного каучука K-FLEX ECO, толщиной 13 мм, диаметром 28 мм</v>
      </c>
      <c r="D203" s="42" t="str">
        <f>Source!H82</f>
        <v>10 м</v>
      </c>
      <c r="E203" s="43">
        <f>Source!I82</f>
        <v>4.4000000000000004</v>
      </c>
      <c r="F203" s="44">
        <f>Source!AL82</f>
        <v>297.89999999999998</v>
      </c>
      <c r="G203" s="27" t="str">
        <f>Source!DD82</f>
        <v/>
      </c>
      <c r="H203" s="45">
        <f>ROUND(Source!AC82*Source!I82, 2)</f>
        <v>1310.76</v>
      </c>
      <c r="I203" s="27" t="str">
        <f>Source!BO82</f>
        <v/>
      </c>
      <c r="J203" s="27">
        <f>IF(Source!BC82&lt;&gt; 0, Source!BC82, 1)</f>
        <v>1</v>
      </c>
      <c r="K203" s="45">
        <f>Source!P82</f>
        <v>1310.76</v>
      </c>
      <c r="L203" s="43"/>
      <c r="S203">
        <f>ROUND((Source!FX82/100)*((ROUND(Source!AF82*Source!I82, 2)+ROUND(Source!AE82*Source!I82, 2))), 2)</f>
        <v>0</v>
      </c>
      <c r="T203">
        <f>Source!X82</f>
        <v>0</v>
      </c>
      <c r="U203">
        <f>ROUND((Source!FY82/100)*((ROUND(Source!AF82*Source!I82, 2)+ROUND(Source!AE82*Source!I82, 2))), 2)</f>
        <v>0</v>
      </c>
      <c r="V203">
        <f>Source!Y82</f>
        <v>0</v>
      </c>
    </row>
    <row r="204" spans="1:26" x14ac:dyDescent="0.25">
      <c r="A204" s="59"/>
      <c r="B204" s="59"/>
      <c r="C204" s="22" t="str">
        <f>"Объем: "&amp;Source!I82&amp;"=44/"&amp;"10"</f>
        <v>Объем: 4,4=44/10</v>
      </c>
      <c r="D204" s="59"/>
      <c r="E204" s="59"/>
      <c r="F204" s="59"/>
      <c r="G204" s="59"/>
      <c r="H204" s="59"/>
      <c r="I204" s="59"/>
      <c r="J204" s="59"/>
      <c r="K204" s="59"/>
      <c r="L204" s="59"/>
    </row>
    <row r="205" spans="1:26" x14ac:dyDescent="0.25">
      <c r="A205" s="46"/>
      <c r="B205" s="46"/>
      <c r="C205" s="46"/>
      <c r="D205" s="46"/>
      <c r="E205" s="46"/>
      <c r="F205" s="46"/>
      <c r="G205" s="92">
        <f>H203</f>
        <v>1310.76</v>
      </c>
      <c r="H205" s="92"/>
      <c r="I205" s="46"/>
      <c r="J205" s="92">
        <f>K203</f>
        <v>1310.76</v>
      </c>
      <c r="K205" s="92"/>
      <c r="L205" s="58">
        <f>Source!U82</f>
        <v>0</v>
      </c>
      <c r="O205" s="20">
        <f>G205</f>
        <v>1310.76</v>
      </c>
      <c r="P205" s="20">
        <f>J205</f>
        <v>1310.76</v>
      </c>
      <c r="Q205" s="20">
        <f>L205</f>
        <v>0</v>
      </c>
      <c r="W205">
        <f>IF(Source!BI82&lt;=1,H203, 0)</f>
        <v>1310.76</v>
      </c>
      <c r="X205">
        <f>IF(Source!BI82=2,H203, 0)</f>
        <v>0</v>
      </c>
      <c r="Y205">
        <f>IF(Source!BI82=3,H203, 0)</f>
        <v>0</v>
      </c>
      <c r="Z205">
        <f>IF(Source!BI82=4,H203, 0)</f>
        <v>0</v>
      </c>
    </row>
    <row r="206" spans="1:26" ht="39.6" x14ac:dyDescent="0.25">
      <c r="A206" s="40" t="str">
        <f>Source!E83</f>
        <v>50</v>
      </c>
      <c r="B206" s="41" t="str">
        <f>Source!F83</f>
        <v>12.2.07.04-0020</v>
      </c>
      <c r="C206" s="41" t="str">
        <f>Source!G83</f>
        <v>Трубки высокотемпературные из вспененного каучука K-FLEX ECO, толщиной 13 мм, диаметром 35 мм</v>
      </c>
      <c r="D206" s="42" t="str">
        <f>Source!H83</f>
        <v>10 м</v>
      </c>
      <c r="E206" s="43">
        <f>Source!I83</f>
        <v>0.66</v>
      </c>
      <c r="F206" s="44">
        <f>Source!AL83</f>
        <v>360.9</v>
      </c>
      <c r="G206" s="27" t="str">
        <f>Source!DD83</f>
        <v/>
      </c>
      <c r="H206" s="45">
        <f>ROUND(Source!AC83*Source!I83, 2)</f>
        <v>238.19</v>
      </c>
      <c r="I206" s="27" t="str">
        <f>Source!BO83</f>
        <v/>
      </c>
      <c r="J206" s="27">
        <f>IF(Source!BC83&lt;&gt; 0, Source!BC83, 1)</f>
        <v>1</v>
      </c>
      <c r="K206" s="45">
        <f>Source!P83</f>
        <v>238.19</v>
      </c>
      <c r="L206" s="43"/>
      <c r="S206">
        <f>ROUND((Source!FX83/100)*((ROUND(Source!AF83*Source!I83, 2)+ROUND(Source!AE83*Source!I83, 2))), 2)</f>
        <v>0</v>
      </c>
      <c r="T206">
        <f>Source!X83</f>
        <v>0</v>
      </c>
      <c r="U206">
        <f>ROUND((Source!FY83/100)*((ROUND(Source!AF83*Source!I83, 2)+ROUND(Source!AE83*Source!I83, 2))), 2)</f>
        <v>0</v>
      </c>
      <c r="V206">
        <f>Source!Y83</f>
        <v>0</v>
      </c>
    </row>
    <row r="207" spans="1:26" x14ac:dyDescent="0.25">
      <c r="A207" s="59"/>
      <c r="B207" s="59"/>
      <c r="C207" s="22" t="str">
        <f>"Объем: "&amp;Source!I83&amp;"=6,6/"&amp;"10"</f>
        <v>Объем: 0,66=6,6/10</v>
      </c>
      <c r="D207" s="59"/>
      <c r="E207" s="59"/>
      <c r="F207" s="59"/>
      <c r="G207" s="59"/>
      <c r="H207" s="59"/>
      <c r="I207" s="59"/>
      <c r="J207" s="59"/>
      <c r="K207" s="59"/>
      <c r="L207" s="59"/>
    </row>
    <row r="208" spans="1:26" x14ac:dyDescent="0.25">
      <c r="A208" s="46"/>
      <c r="B208" s="46"/>
      <c r="C208" s="46"/>
      <c r="D208" s="46"/>
      <c r="E208" s="46"/>
      <c r="F208" s="46"/>
      <c r="G208" s="92">
        <f>H206</f>
        <v>238.19</v>
      </c>
      <c r="H208" s="92"/>
      <c r="I208" s="46"/>
      <c r="J208" s="92">
        <f>K206</f>
        <v>238.19</v>
      </c>
      <c r="K208" s="92"/>
      <c r="L208" s="58">
        <f>Source!U83</f>
        <v>0</v>
      </c>
      <c r="O208" s="20">
        <f>G208</f>
        <v>238.19</v>
      </c>
      <c r="P208" s="20">
        <f>J208</f>
        <v>238.19</v>
      </c>
      <c r="Q208" s="20">
        <f>L208</f>
        <v>0</v>
      </c>
      <c r="W208">
        <f>IF(Source!BI83&lt;=1,H206, 0)</f>
        <v>238.19</v>
      </c>
      <c r="X208">
        <f>IF(Source!BI83=2,H206, 0)</f>
        <v>0</v>
      </c>
      <c r="Y208">
        <f>IF(Source!BI83=3,H206, 0)</f>
        <v>0</v>
      </c>
      <c r="Z208">
        <f>IF(Source!BI83=4,H206, 0)</f>
        <v>0</v>
      </c>
    </row>
    <row r="209" spans="1:26" ht="39.6" x14ac:dyDescent="0.25">
      <c r="A209" s="40" t="str">
        <f>Source!E84</f>
        <v>51</v>
      </c>
      <c r="B209" s="41" t="s">
        <v>904</v>
      </c>
      <c r="C209" s="41" t="str">
        <f>Source!G84</f>
        <v>Монтаж водонагревателей электрических накопительных (емкостных) объемом до 50 л</v>
      </c>
      <c r="D209" s="42" t="str">
        <f>Source!H84</f>
        <v>шт.</v>
      </c>
      <c r="E209" s="43">
        <f>Source!I84</f>
        <v>1</v>
      </c>
      <c r="F209" s="44">
        <f>Source!AL84+Source!AM84+Source!AO84</f>
        <v>4.5599999999999996</v>
      </c>
      <c r="G209" s="27"/>
      <c r="H209" s="45"/>
      <c r="I209" s="27" t="str">
        <f>Source!BO84</f>
        <v/>
      </c>
      <c r="J209" s="27"/>
      <c r="K209" s="45"/>
      <c r="L209" s="43"/>
      <c r="S209">
        <f>ROUND((Source!FX84/100)*((ROUND(Source!AF84*Source!I84, 2)+ROUND(Source!AE84*Source!I84, 2))), 2)</f>
        <v>5.09</v>
      </c>
      <c r="T209">
        <f>Source!X84</f>
        <v>5.1100000000000003</v>
      </c>
      <c r="U209">
        <f>ROUND((Source!FY84/100)*((ROUND(Source!AF84*Source!I84, 2)+ROUND(Source!AE84*Source!I84, 2))), 2)</f>
        <v>2.98</v>
      </c>
      <c r="V209">
        <f>Source!Y84</f>
        <v>3</v>
      </c>
    </row>
    <row r="210" spans="1:26" x14ac:dyDescent="0.25">
      <c r="A210" s="40"/>
      <c r="B210" s="41"/>
      <c r="C210" s="41" t="s">
        <v>861</v>
      </c>
      <c r="D210" s="42"/>
      <c r="E210" s="43"/>
      <c r="F210" s="44">
        <f>Source!AO84</f>
        <v>3.67</v>
      </c>
      <c r="G210" s="27" t="str">
        <f>Source!DG84</f>
        <v>)*1,15</v>
      </c>
      <c r="H210" s="45">
        <f>ROUND(Source!AF84*Source!I84, 2)</f>
        <v>4.22</v>
      </c>
      <c r="I210" s="27"/>
      <c r="J210" s="27">
        <f>IF(Source!BA84&lt;&gt; 0, Source!BA84, 1)</f>
        <v>1</v>
      </c>
      <c r="K210" s="45">
        <f>Source!S84</f>
        <v>4.22</v>
      </c>
      <c r="L210" s="43"/>
      <c r="R210">
        <f>H210</f>
        <v>4.22</v>
      </c>
    </row>
    <row r="211" spans="1:26" x14ac:dyDescent="0.25">
      <c r="A211" s="40"/>
      <c r="B211" s="41"/>
      <c r="C211" s="41" t="s">
        <v>863</v>
      </c>
      <c r="D211" s="42"/>
      <c r="E211" s="43"/>
      <c r="F211" s="44">
        <f>Source!AL84</f>
        <v>0.89</v>
      </c>
      <c r="G211" s="27" t="str">
        <f>Source!DD84</f>
        <v/>
      </c>
      <c r="H211" s="45">
        <f>ROUND(Source!AC84*Source!I84, 2)</f>
        <v>0.89</v>
      </c>
      <c r="I211" s="27"/>
      <c r="J211" s="27">
        <f>IF(Source!BC84&lt;&gt; 0, Source!BC84, 1)</f>
        <v>1</v>
      </c>
      <c r="K211" s="45">
        <f>Source!P84</f>
        <v>0.89</v>
      </c>
      <c r="L211" s="43"/>
    </row>
    <row r="212" spans="1:26" x14ac:dyDescent="0.25">
      <c r="A212" s="40"/>
      <c r="B212" s="41"/>
      <c r="C212" s="41" t="s">
        <v>864</v>
      </c>
      <c r="D212" s="42" t="s">
        <v>865</v>
      </c>
      <c r="E212" s="43">
        <f>Source!BZ84</f>
        <v>134</v>
      </c>
      <c r="F212" s="93" t="str">
        <f>CONCATENATE(" )", Source!DL84, Source!FT84, "=", Source!FX84)</f>
        <v xml:space="preserve"> )*0,9=120,6</v>
      </c>
      <c r="G212" s="94"/>
      <c r="H212" s="45">
        <f>SUM(S209:S215)</f>
        <v>5.09</v>
      </c>
      <c r="I212" s="27"/>
      <c r="J212" s="48">
        <f>Source!AT84</f>
        <v>121</v>
      </c>
      <c r="K212" s="45">
        <f>SUM(T209:T215)</f>
        <v>5.1100000000000003</v>
      </c>
      <c r="L212" s="43"/>
    </row>
    <row r="213" spans="1:26" x14ac:dyDescent="0.25">
      <c r="A213" s="40"/>
      <c r="B213" s="41"/>
      <c r="C213" s="41" t="s">
        <v>866</v>
      </c>
      <c r="D213" s="42" t="s">
        <v>865</v>
      </c>
      <c r="E213" s="43">
        <f>Source!CA84</f>
        <v>83</v>
      </c>
      <c r="F213" s="93" t="str">
        <f>CONCATENATE(" )", Source!DM84, Source!FU84, "=", Source!FY84)</f>
        <v xml:space="preserve"> )*0,85=70,55</v>
      </c>
      <c r="G213" s="94"/>
      <c r="H213" s="45">
        <f>SUM(U209:U215)</f>
        <v>2.98</v>
      </c>
      <c r="I213" s="27"/>
      <c r="J213" s="48">
        <f>Source!AU84</f>
        <v>71</v>
      </c>
      <c r="K213" s="45">
        <f>SUM(V209:V215)</f>
        <v>3</v>
      </c>
      <c r="L213" s="43"/>
    </row>
    <row r="214" spans="1:26" x14ac:dyDescent="0.25">
      <c r="A214" s="40"/>
      <c r="B214" s="41"/>
      <c r="C214" s="41" t="s">
        <v>867</v>
      </c>
      <c r="D214" s="42" t="s">
        <v>868</v>
      </c>
      <c r="E214" s="43">
        <f>Source!AQ84</f>
        <v>0.43</v>
      </c>
      <c r="F214" s="44"/>
      <c r="G214" s="27" t="str">
        <f>Source!DI84</f>
        <v>)*1,15</v>
      </c>
      <c r="H214" s="45"/>
      <c r="I214" s="27"/>
      <c r="J214" s="27"/>
      <c r="K214" s="45"/>
      <c r="L214" s="45">
        <f>Source!U84</f>
        <v>0.49449999999999994</v>
      </c>
    </row>
    <row r="215" spans="1:26" ht="26.4" x14ac:dyDescent="0.25">
      <c r="A215" s="50" t="str">
        <f>Source!E85</f>
        <v>51,1</v>
      </c>
      <c r="B215" s="51" t="str">
        <f>Source!F85</f>
        <v>24.3.03.13-0301</v>
      </c>
      <c r="C215" s="51" t="str">
        <f>Source!G85</f>
        <v>Трубы гладкие одностенные легкие из ПНД, диаметром 16 мм</v>
      </c>
      <c r="D215" s="52" t="str">
        <f>Source!H85</f>
        <v>10 м</v>
      </c>
      <c r="E215" s="53">
        <f>Source!I85</f>
        <v>0.15</v>
      </c>
      <c r="F215" s="54">
        <f>Source!AL85+Source!AM85+Source!AO85</f>
        <v>48.37</v>
      </c>
      <c r="G215" s="55" t="s">
        <v>6</v>
      </c>
      <c r="H215" s="56">
        <f>ROUND(Source!AC85*Source!I85, 2)+ROUND(Source!AD85*Source!I85, 2)+ROUND(Source!AF85*Source!I85, 2)</f>
        <v>7.26</v>
      </c>
      <c r="I215" s="57"/>
      <c r="J215" s="57">
        <f>IF(Source!BC85&lt;&gt; 0, Source!BC85, 1)</f>
        <v>1</v>
      </c>
      <c r="K215" s="56">
        <f>Source!O85</f>
        <v>7.26</v>
      </c>
      <c r="L215" s="53"/>
      <c r="S215">
        <f>ROUND((Source!FX85/100)*((ROUND(Source!AF85*Source!I85, 2)+ROUND(Source!AE85*Source!I85, 2))), 2)</f>
        <v>0</v>
      </c>
      <c r="T215">
        <f>Source!X85</f>
        <v>0</v>
      </c>
      <c r="U215">
        <f>ROUND((Source!FY85/100)*((ROUND(Source!AF85*Source!I85, 2)+ROUND(Source!AE85*Source!I85, 2))), 2)</f>
        <v>0</v>
      </c>
      <c r="V215">
        <f>Source!Y85</f>
        <v>0</v>
      </c>
      <c r="W215">
        <f>IF(Source!BI85&lt;=1,H215, 0)</f>
        <v>7.26</v>
      </c>
      <c r="X215">
        <f>IF(Source!BI85=2,H215, 0)</f>
        <v>0</v>
      </c>
      <c r="Y215">
        <f>IF(Source!BI85=3,H215, 0)</f>
        <v>0</v>
      </c>
      <c r="Z215">
        <f>IF(Source!BI85=4,H215, 0)</f>
        <v>0</v>
      </c>
    </row>
    <row r="216" spans="1:26" x14ac:dyDescent="0.25">
      <c r="A216" s="46"/>
      <c r="B216" s="46"/>
      <c r="C216" s="46"/>
      <c r="D216" s="46"/>
      <c r="E216" s="46"/>
      <c r="F216" s="46"/>
      <c r="G216" s="92">
        <f>H210+H211+H212+H213+SUM(H215:H215)</f>
        <v>20.439999999999998</v>
      </c>
      <c r="H216" s="92"/>
      <c r="I216" s="46"/>
      <c r="J216" s="92">
        <f>K210+K211+K212+K213+SUM(K215:K215)</f>
        <v>20.479999999999997</v>
      </c>
      <c r="K216" s="92"/>
      <c r="L216" s="58">
        <f>Source!U84</f>
        <v>0.49449999999999994</v>
      </c>
      <c r="O216" s="20">
        <f>G216</f>
        <v>20.439999999999998</v>
      </c>
      <c r="P216" s="20">
        <f>J216</f>
        <v>20.479999999999997</v>
      </c>
      <c r="Q216" s="20">
        <f>L216</f>
        <v>0.49449999999999994</v>
      </c>
      <c r="W216">
        <f>IF(Source!BI84&lt;=1,H210+H211+H212+H213, 0)</f>
        <v>13.18</v>
      </c>
      <c r="X216">
        <f>IF(Source!BI84=2,H210+H211+H212+H213, 0)</f>
        <v>0</v>
      </c>
      <c r="Y216">
        <f>IF(Source!BI84=3,H210+H211+H212+H213, 0)</f>
        <v>0</v>
      </c>
      <c r="Z216">
        <f>IF(Source!BI84=4,H210+H211+H212+H213, 0)</f>
        <v>0</v>
      </c>
    </row>
    <row r="217" spans="1:26" ht="79.2" x14ac:dyDescent="0.25">
      <c r="A217" s="60" t="str">
        <f>Source!E86</f>
        <v>52</v>
      </c>
      <c r="B217" s="61" t="str">
        <f>Source!F86</f>
        <v>цена поставщика</v>
      </c>
      <c r="C217" s="61" t="s">
        <v>905</v>
      </c>
      <c r="D217" s="62" t="str">
        <f>Source!H86</f>
        <v>ШТ</v>
      </c>
      <c r="E217" s="63">
        <f>Source!I86</f>
        <v>1</v>
      </c>
      <c r="F217" s="64">
        <f>Source!AL86</f>
        <v>14076.509999999998</v>
      </c>
      <c r="G217" s="65" t="str">
        <f>Source!DD86</f>
        <v/>
      </c>
      <c r="H217" s="66">
        <f>ROUND(Source!AC86*Source!I86, 2)</f>
        <v>14076.51</v>
      </c>
      <c r="I217" s="65" t="str">
        <f>Source!BO86</f>
        <v/>
      </c>
      <c r="J217" s="65">
        <f>IF(Source!BC86&lt;&gt; 0, Source!BC86, 1)</f>
        <v>1</v>
      </c>
      <c r="K217" s="66">
        <f>Source!P86</f>
        <v>14076.51</v>
      </c>
      <c r="L217" s="63"/>
      <c r="S217">
        <f>ROUND((Source!FX86/100)*((ROUND(Source!AF86*Source!I86, 2)+ROUND(Source!AE86*Source!I86, 2))), 2)</f>
        <v>0</v>
      </c>
      <c r="T217">
        <f>Source!X86</f>
        <v>0</v>
      </c>
      <c r="U217">
        <f>ROUND((Source!FY86/100)*((ROUND(Source!AF86*Source!I86, 2)+ROUND(Source!AE86*Source!I86, 2))), 2)</f>
        <v>0</v>
      </c>
      <c r="V217">
        <f>Source!Y86</f>
        <v>0</v>
      </c>
    </row>
    <row r="218" spans="1:26" x14ac:dyDescent="0.25">
      <c r="A218" s="23"/>
      <c r="B218" s="23"/>
      <c r="C218" s="23"/>
      <c r="D218" s="23"/>
      <c r="E218" s="23"/>
      <c r="F218" s="23"/>
      <c r="G218" s="98">
        <f>H217</f>
        <v>14076.51</v>
      </c>
      <c r="H218" s="98"/>
      <c r="I218" s="23"/>
      <c r="J218" s="98">
        <f>K217</f>
        <v>14076.51</v>
      </c>
      <c r="K218" s="98"/>
      <c r="L218" s="67">
        <f>Source!U86</f>
        <v>0</v>
      </c>
      <c r="O218" s="20">
        <f>G218</f>
        <v>14076.51</v>
      </c>
      <c r="P218" s="20">
        <f>J218</f>
        <v>14076.51</v>
      </c>
      <c r="Q218" s="20">
        <f>L218</f>
        <v>0</v>
      </c>
      <c r="W218">
        <f>IF(Source!BI86&lt;=1,H217, 0)</f>
        <v>0</v>
      </c>
      <c r="X218">
        <f>IF(Source!BI86=2,H217, 0)</f>
        <v>0</v>
      </c>
      <c r="Y218">
        <f>IF(Source!BI86=3,H217, 0)</f>
        <v>14076.51</v>
      </c>
      <c r="Z218">
        <f>IF(Source!BI86=4,H217, 0)</f>
        <v>0</v>
      </c>
    </row>
    <row r="219" spans="1:26" ht="26.4" x14ac:dyDescent="0.25">
      <c r="A219" s="40" t="str">
        <f>Source!E87</f>
        <v>53</v>
      </c>
      <c r="B219" s="41" t="str">
        <f>Source!F87</f>
        <v>м11-02-001-01</v>
      </c>
      <c r="C219" s="41" t="str">
        <f>Source!G87</f>
        <v>Прибор, устанавливаемый на резьбовых соединениях, масса до 1,5 кг</v>
      </c>
      <c r="D219" s="42" t="str">
        <f>Source!H87</f>
        <v>ШТ</v>
      </c>
      <c r="E219" s="43">
        <f>Source!I87</f>
        <v>1</v>
      </c>
      <c r="F219" s="44">
        <f>Source!AL87+Source!AM87+Source!AO87</f>
        <v>11.530000000000001</v>
      </c>
      <c r="G219" s="27"/>
      <c r="H219" s="45"/>
      <c r="I219" s="27" t="str">
        <f>Source!BO87</f>
        <v/>
      </c>
      <c r="J219" s="27"/>
      <c r="K219" s="45"/>
      <c r="L219" s="43"/>
      <c r="S219">
        <f>ROUND((Source!FX87/100)*((ROUND(Source!AF87*Source!I87, 2)+ROUND(Source!AE87*Source!I87, 2))), 2)</f>
        <v>8.58</v>
      </c>
      <c r="T219">
        <f>Source!X87</f>
        <v>8.58</v>
      </c>
      <c r="U219">
        <f>ROUND((Source!FY87/100)*((ROUND(Source!AF87*Source!I87, 2)+ROUND(Source!AE87*Source!I87, 2))), 2)</f>
        <v>6.13</v>
      </c>
      <c r="V219">
        <f>Source!Y87</f>
        <v>6.13</v>
      </c>
    </row>
    <row r="220" spans="1:26" x14ac:dyDescent="0.25">
      <c r="A220" s="40"/>
      <c r="B220" s="41"/>
      <c r="C220" s="41" t="s">
        <v>861</v>
      </c>
      <c r="D220" s="42"/>
      <c r="E220" s="43"/>
      <c r="F220" s="44">
        <f>Source!AO87</f>
        <v>10.220000000000001</v>
      </c>
      <c r="G220" s="27" t="str">
        <f>Source!DG87</f>
        <v/>
      </c>
      <c r="H220" s="45">
        <f>ROUND(Source!AF87*Source!I87, 2)</f>
        <v>10.220000000000001</v>
      </c>
      <c r="I220" s="27"/>
      <c r="J220" s="27">
        <f>IF(Source!BA87&lt;&gt; 0, Source!BA87, 1)</f>
        <v>1</v>
      </c>
      <c r="K220" s="45">
        <f>Source!S87</f>
        <v>10.220000000000001</v>
      </c>
      <c r="L220" s="43"/>
      <c r="R220">
        <f>H220</f>
        <v>10.220000000000001</v>
      </c>
    </row>
    <row r="221" spans="1:26" x14ac:dyDescent="0.25">
      <c r="A221" s="40"/>
      <c r="B221" s="41"/>
      <c r="C221" s="41" t="s">
        <v>863</v>
      </c>
      <c r="D221" s="42"/>
      <c r="E221" s="43"/>
      <c r="F221" s="44">
        <f>Source!AL87</f>
        <v>1.31</v>
      </c>
      <c r="G221" s="27" t="str">
        <f>Source!DD87</f>
        <v/>
      </c>
      <c r="H221" s="45">
        <f>ROUND(Source!AC87*Source!I87, 2)</f>
        <v>1.31</v>
      </c>
      <c r="I221" s="27"/>
      <c r="J221" s="27">
        <f>IF(Source!BC87&lt;&gt; 0, Source!BC87, 1)</f>
        <v>1</v>
      </c>
      <c r="K221" s="45">
        <f>Source!P87</f>
        <v>1.31</v>
      </c>
      <c r="L221" s="43"/>
    </row>
    <row r="222" spans="1:26" x14ac:dyDescent="0.25">
      <c r="A222" s="40"/>
      <c r="B222" s="41"/>
      <c r="C222" s="41" t="s">
        <v>864</v>
      </c>
      <c r="D222" s="42" t="s">
        <v>865</v>
      </c>
      <c r="E222" s="43">
        <f>Source!BZ87</f>
        <v>84</v>
      </c>
      <c r="F222" s="28"/>
      <c r="G222" s="27"/>
      <c r="H222" s="45">
        <f>SUM(S219:S224)</f>
        <v>8.58</v>
      </c>
      <c r="I222" s="27"/>
      <c r="J222" s="48">
        <f>Source!AT87</f>
        <v>84</v>
      </c>
      <c r="K222" s="45">
        <f>SUM(T219:T224)</f>
        <v>8.58</v>
      </c>
      <c r="L222" s="43"/>
    </row>
    <row r="223" spans="1:26" x14ac:dyDescent="0.25">
      <c r="A223" s="40"/>
      <c r="B223" s="41"/>
      <c r="C223" s="41" t="s">
        <v>866</v>
      </c>
      <c r="D223" s="42" t="s">
        <v>865</v>
      </c>
      <c r="E223" s="43">
        <f>Source!CA87</f>
        <v>60</v>
      </c>
      <c r="F223" s="28"/>
      <c r="G223" s="27"/>
      <c r="H223" s="45">
        <f>SUM(U219:U224)</f>
        <v>6.13</v>
      </c>
      <c r="I223" s="27"/>
      <c r="J223" s="48">
        <f>Source!AU87</f>
        <v>60</v>
      </c>
      <c r="K223" s="45">
        <f>SUM(V219:V224)</f>
        <v>6.13</v>
      </c>
      <c r="L223" s="43"/>
    </row>
    <row r="224" spans="1:26" x14ac:dyDescent="0.25">
      <c r="A224" s="50"/>
      <c r="B224" s="51"/>
      <c r="C224" s="51" t="s">
        <v>867</v>
      </c>
      <c r="D224" s="52" t="s">
        <v>868</v>
      </c>
      <c r="E224" s="53">
        <f>Source!AQ87</f>
        <v>1.03</v>
      </c>
      <c r="F224" s="54"/>
      <c r="G224" s="57" t="str">
        <f>Source!DI87</f>
        <v/>
      </c>
      <c r="H224" s="56"/>
      <c r="I224" s="57"/>
      <c r="J224" s="57"/>
      <c r="K224" s="56"/>
      <c r="L224" s="56">
        <f>Source!U87</f>
        <v>1.03</v>
      </c>
    </row>
    <row r="225" spans="1:26" x14ac:dyDescent="0.25">
      <c r="A225" s="46"/>
      <c r="B225" s="46"/>
      <c r="C225" s="46"/>
      <c r="D225" s="46"/>
      <c r="E225" s="46"/>
      <c r="F225" s="46"/>
      <c r="G225" s="92">
        <f>H220+H221+H222+H223</f>
        <v>26.24</v>
      </c>
      <c r="H225" s="92"/>
      <c r="I225" s="46"/>
      <c r="J225" s="92">
        <f>K220+K221+K222+K223</f>
        <v>26.24</v>
      </c>
      <c r="K225" s="92"/>
      <c r="L225" s="58">
        <f>Source!U87</f>
        <v>1.03</v>
      </c>
      <c r="O225" s="20">
        <f>G225</f>
        <v>26.24</v>
      </c>
      <c r="P225" s="20">
        <f>J225</f>
        <v>26.24</v>
      </c>
      <c r="Q225" s="20">
        <f>L225</f>
        <v>1.03</v>
      </c>
      <c r="W225">
        <f>IF(Source!BI87&lt;=1,H220+H221+H222+H223, 0)</f>
        <v>0</v>
      </c>
      <c r="X225">
        <f>IF(Source!BI87=2,H220+H221+H222+H223, 0)</f>
        <v>26.24</v>
      </c>
      <c r="Y225">
        <f>IF(Source!BI87=3,H220+H221+H222+H223, 0)</f>
        <v>0</v>
      </c>
      <c r="Z225">
        <f>IF(Source!BI87=4,H220+H221+H222+H223, 0)</f>
        <v>0</v>
      </c>
    </row>
    <row r="226" spans="1:26" ht="52.8" x14ac:dyDescent="0.25">
      <c r="A226" s="60" t="str">
        <f>Source!E88</f>
        <v>54</v>
      </c>
      <c r="B226" s="61" t="str">
        <f>Source!F88</f>
        <v>цена поставщика</v>
      </c>
      <c r="C226" s="61" t="s">
        <v>906</v>
      </c>
      <c r="D226" s="62" t="str">
        <f>Source!H88</f>
        <v>ШТ</v>
      </c>
      <c r="E226" s="63">
        <f>Source!I88</f>
        <v>1</v>
      </c>
      <c r="F226" s="64">
        <f>Source!AL88</f>
        <v>2110.65</v>
      </c>
      <c r="G226" s="65" t="str">
        <f>Source!DD88</f>
        <v/>
      </c>
      <c r="H226" s="66">
        <f>ROUND(Source!AC88*Source!I88, 2)</f>
        <v>2110.65</v>
      </c>
      <c r="I226" s="65" t="str">
        <f>Source!BO88</f>
        <v/>
      </c>
      <c r="J226" s="65">
        <f>IF(Source!BC88&lt;&gt; 0, Source!BC88, 1)</f>
        <v>1</v>
      </c>
      <c r="K226" s="66">
        <f>Source!P88</f>
        <v>2110.65</v>
      </c>
      <c r="L226" s="63"/>
      <c r="S226">
        <f>ROUND((Source!FX88/100)*((ROUND(Source!AF88*Source!I88, 2)+ROUND(Source!AE88*Source!I88, 2))), 2)</f>
        <v>0</v>
      </c>
      <c r="T226">
        <f>Source!X88</f>
        <v>0</v>
      </c>
      <c r="U226">
        <f>ROUND((Source!FY88/100)*((ROUND(Source!AF88*Source!I88, 2)+ROUND(Source!AE88*Source!I88, 2))), 2)</f>
        <v>0</v>
      </c>
      <c r="V226">
        <f>Source!Y88</f>
        <v>0</v>
      </c>
    </row>
    <row r="227" spans="1:26" x14ac:dyDescent="0.25">
      <c r="A227" s="23"/>
      <c r="B227" s="23"/>
      <c r="C227" s="23"/>
      <c r="D227" s="23"/>
      <c r="E227" s="23"/>
      <c r="F227" s="23"/>
      <c r="G227" s="98">
        <f>H226</f>
        <v>2110.65</v>
      </c>
      <c r="H227" s="98"/>
      <c r="I227" s="23"/>
      <c r="J227" s="98">
        <f>K226</f>
        <v>2110.65</v>
      </c>
      <c r="K227" s="98"/>
      <c r="L227" s="67">
        <f>Source!U88</f>
        <v>0</v>
      </c>
      <c r="O227" s="20">
        <f>G227</f>
        <v>2110.65</v>
      </c>
      <c r="P227" s="20">
        <f>J227</f>
        <v>2110.65</v>
      </c>
      <c r="Q227" s="20">
        <f>L227</f>
        <v>0</v>
      </c>
      <c r="W227">
        <f>IF(Source!BI88&lt;=1,H226, 0)</f>
        <v>0</v>
      </c>
      <c r="X227">
        <f>IF(Source!BI88=2,H226, 0)</f>
        <v>0</v>
      </c>
      <c r="Y227">
        <f>IF(Source!BI88=3,H226, 0)</f>
        <v>2110.65</v>
      </c>
      <c r="Z227">
        <f>IF(Source!BI88=4,H226, 0)</f>
        <v>0</v>
      </c>
    </row>
    <row r="228" spans="1:26" ht="39.6" x14ac:dyDescent="0.25">
      <c r="A228" s="40" t="str">
        <f>Source!E89</f>
        <v>55</v>
      </c>
      <c r="B228" s="41" t="s">
        <v>907</v>
      </c>
      <c r="C228" s="41" t="str">
        <f>Source!G89</f>
        <v>Установка манометров с трехходовым краном</v>
      </c>
      <c r="D228" s="42" t="str">
        <f>Source!H89</f>
        <v>КОМПЛ</v>
      </c>
      <c r="E228" s="43">
        <f>Source!I89</f>
        <v>2</v>
      </c>
      <c r="F228" s="44">
        <f>Source!AL89+Source!AM89+Source!AO89</f>
        <v>3.02</v>
      </c>
      <c r="G228" s="27"/>
      <c r="H228" s="45"/>
      <c r="I228" s="27" t="str">
        <f>Source!BO89</f>
        <v/>
      </c>
      <c r="J228" s="27"/>
      <c r="K228" s="45"/>
      <c r="L228" s="43"/>
      <c r="S228">
        <f>ROUND((Source!FX89/100)*((ROUND(Source!AF89*Source!I89, 2)+ROUND(Source!AE89*Source!I89, 2))), 2)</f>
        <v>6.04</v>
      </c>
      <c r="T228">
        <f>Source!X89</f>
        <v>6.06</v>
      </c>
      <c r="U228">
        <f>ROUND((Source!FY89/100)*((ROUND(Source!AF89*Source!I89, 2)+ROUND(Source!AE89*Source!I89, 2))), 2)</f>
        <v>3.53</v>
      </c>
      <c r="V228">
        <f>Source!Y89</f>
        <v>3.56</v>
      </c>
    </row>
    <row r="229" spans="1:26" x14ac:dyDescent="0.25">
      <c r="A229" s="40"/>
      <c r="B229" s="41"/>
      <c r="C229" s="41" t="s">
        <v>861</v>
      </c>
      <c r="D229" s="42"/>
      <c r="E229" s="43"/>
      <c r="F229" s="44">
        <f>Source!AO89</f>
        <v>2.1800000000000002</v>
      </c>
      <c r="G229" s="27" t="str">
        <f>Source!DG89</f>
        <v>)*1,15</v>
      </c>
      <c r="H229" s="45">
        <f>ROUND(Source!AF89*Source!I89, 2)</f>
        <v>5.01</v>
      </c>
      <c r="I229" s="27"/>
      <c r="J229" s="27">
        <f>IF(Source!BA89&lt;&gt; 0, Source!BA89, 1)</f>
        <v>1</v>
      </c>
      <c r="K229" s="45">
        <f>Source!S89</f>
        <v>5.01</v>
      </c>
      <c r="L229" s="43"/>
      <c r="R229">
        <f>H229</f>
        <v>5.01</v>
      </c>
    </row>
    <row r="230" spans="1:26" x14ac:dyDescent="0.25">
      <c r="A230" s="40"/>
      <c r="B230" s="41"/>
      <c r="C230" s="41" t="s">
        <v>863</v>
      </c>
      <c r="D230" s="42"/>
      <c r="E230" s="43"/>
      <c r="F230" s="44">
        <f>Source!AL89</f>
        <v>0.84</v>
      </c>
      <c r="G230" s="27" t="str">
        <f>Source!DD89</f>
        <v/>
      </c>
      <c r="H230" s="45">
        <f>ROUND(Source!AC89*Source!I89, 2)</f>
        <v>1.68</v>
      </c>
      <c r="I230" s="27"/>
      <c r="J230" s="27">
        <f>IF(Source!BC89&lt;&gt; 0, Source!BC89, 1)</f>
        <v>1</v>
      </c>
      <c r="K230" s="45">
        <f>Source!P89</f>
        <v>1.68</v>
      </c>
      <c r="L230" s="43"/>
    </row>
    <row r="231" spans="1:26" x14ac:dyDescent="0.25">
      <c r="A231" s="40"/>
      <c r="B231" s="41"/>
      <c r="C231" s="41" t="s">
        <v>864</v>
      </c>
      <c r="D231" s="42" t="s">
        <v>865</v>
      </c>
      <c r="E231" s="43">
        <f>Source!BZ89</f>
        <v>134</v>
      </c>
      <c r="F231" s="93" t="str">
        <f>CONCATENATE(" )", Source!DL89, Source!FT89, "=", Source!FX89)</f>
        <v xml:space="preserve"> )*0,9=120,6</v>
      </c>
      <c r="G231" s="94"/>
      <c r="H231" s="45">
        <f>SUM(S228:S233)</f>
        <v>6.04</v>
      </c>
      <c r="I231" s="27"/>
      <c r="J231" s="48">
        <f>Source!AT89</f>
        <v>121</v>
      </c>
      <c r="K231" s="45">
        <f>SUM(T228:T233)</f>
        <v>6.06</v>
      </c>
      <c r="L231" s="43"/>
    </row>
    <row r="232" spans="1:26" x14ac:dyDescent="0.25">
      <c r="A232" s="40"/>
      <c r="B232" s="41"/>
      <c r="C232" s="41" t="s">
        <v>866</v>
      </c>
      <c r="D232" s="42" t="s">
        <v>865</v>
      </c>
      <c r="E232" s="43">
        <f>Source!CA89</f>
        <v>83</v>
      </c>
      <c r="F232" s="93" t="str">
        <f>CONCATENATE(" )", Source!DM89, Source!FU89, "=", Source!FY89)</f>
        <v xml:space="preserve"> )*0,85=70,55</v>
      </c>
      <c r="G232" s="94"/>
      <c r="H232" s="45">
        <f>SUM(U228:U233)</f>
        <v>3.53</v>
      </c>
      <c r="I232" s="27"/>
      <c r="J232" s="48">
        <f>Source!AU89</f>
        <v>71</v>
      </c>
      <c r="K232" s="45">
        <f>SUM(V228:V233)</f>
        <v>3.56</v>
      </c>
      <c r="L232" s="43"/>
    </row>
    <row r="233" spans="1:26" x14ac:dyDescent="0.25">
      <c r="A233" s="50"/>
      <c r="B233" s="51"/>
      <c r="C233" s="51" t="s">
        <v>867</v>
      </c>
      <c r="D233" s="52" t="s">
        <v>868</v>
      </c>
      <c r="E233" s="53">
        <f>Source!AQ89</f>
        <v>0.22</v>
      </c>
      <c r="F233" s="54"/>
      <c r="G233" s="57" t="str">
        <f>Source!DI89</f>
        <v>)*1,15</v>
      </c>
      <c r="H233" s="56"/>
      <c r="I233" s="57"/>
      <c r="J233" s="57"/>
      <c r="K233" s="56"/>
      <c r="L233" s="56">
        <f>Source!U89</f>
        <v>0.50600000000000001</v>
      </c>
    </row>
    <row r="234" spans="1:26" x14ac:dyDescent="0.25">
      <c r="A234" s="46"/>
      <c r="B234" s="46"/>
      <c r="C234" s="46"/>
      <c r="D234" s="46"/>
      <c r="E234" s="46"/>
      <c r="F234" s="46"/>
      <c r="G234" s="92">
        <f>H229+H230+H231+H232</f>
        <v>16.260000000000002</v>
      </c>
      <c r="H234" s="92"/>
      <c r="I234" s="46"/>
      <c r="J234" s="92">
        <f>K229+K230+K231+K232</f>
        <v>16.309999999999999</v>
      </c>
      <c r="K234" s="92"/>
      <c r="L234" s="58">
        <f>Source!U89</f>
        <v>0.50600000000000001</v>
      </c>
      <c r="O234" s="20">
        <f>G234</f>
        <v>16.260000000000002</v>
      </c>
      <c r="P234" s="20">
        <f>J234</f>
        <v>16.309999999999999</v>
      </c>
      <c r="Q234" s="20">
        <f>L234</f>
        <v>0.50600000000000001</v>
      </c>
      <c r="W234">
        <f>IF(Source!BI89&lt;=1,H229+H230+H231+H232, 0)</f>
        <v>16.260000000000002</v>
      </c>
      <c r="X234">
        <f>IF(Source!BI89=2,H229+H230+H231+H232, 0)</f>
        <v>0</v>
      </c>
      <c r="Y234">
        <f>IF(Source!BI89=3,H229+H230+H231+H232, 0)</f>
        <v>0</v>
      </c>
      <c r="Z234">
        <f>IF(Source!BI89=4,H229+H230+H231+H232, 0)</f>
        <v>0</v>
      </c>
    </row>
    <row r="235" spans="1:26" ht="66" x14ac:dyDescent="0.25">
      <c r="A235" s="60" t="str">
        <f>Source!E90</f>
        <v>56</v>
      </c>
      <c r="B235" s="61" t="str">
        <f>Source!F90</f>
        <v>63.4.01.01-0003</v>
      </c>
      <c r="C235" s="61" t="s">
        <v>908</v>
      </c>
      <c r="D235" s="62" t="str">
        <f>Source!H90</f>
        <v>компл.</v>
      </c>
      <c r="E235" s="63">
        <f>Source!I90</f>
        <v>2</v>
      </c>
      <c r="F235" s="64">
        <f>Source!AL90</f>
        <v>250</v>
      </c>
      <c r="G235" s="65" t="str">
        <f>Source!DD90</f>
        <v/>
      </c>
      <c r="H235" s="66">
        <f>ROUND(Source!AC90*Source!I90, 2)</f>
        <v>500</v>
      </c>
      <c r="I235" s="65" t="str">
        <f>Source!BO90</f>
        <v/>
      </c>
      <c r="J235" s="65">
        <f>IF(Source!BC90&lt;&gt; 0, Source!BC90, 1)</f>
        <v>1</v>
      </c>
      <c r="K235" s="66">
        <f>Source!P90</f>
        <v>500</v>
      </c>
      <c r="L235" s="63"/>
      <c r="S235">
        <f>ROUND((Source!FX90/100)*((ROUND(Source!AF90*Source!I90, 2)+ROUND(Source!AE90*Source!I90, 2))), 2)</f>
        <v>0</v>
      </c>
      <c r="T235">
        <f>Source!X90</f>
        <v>0</v>
      </c>
      <c r="U235">
        <f>ROUND((Source!FY90/100)*((ROUND(Source!AF90*Source!I90, 2)+ROUND(Source!AE90*Source!I90, 2))), 2)</f>
        <v>0</v>
      </c>
      <c r="V235">
        <f>Source!Y90</f>
        <v>0</v>
      </c>
    </row>
    <row r="236" spans="1:26" x14ac:dyDescent="0.25">
      <c r="A236" s="23"/>
      <c r="B236" s="23"/>
      <c r="C236" s="23"/>
      <c r="D236" s="23"/>
      <c r="E236" s="23"/>
      <c r="F236" s="23"/>
      <c r="G236" s="98">
        <f>H235</f>
        <v>500</v>
      </c>
      <c r="H236" s="98"/>
      <c r="I236" s="23"/>
      <c r="J236" s="98">
        <f>K235</f>
        <v>500</v>
      </c>
      <c r="K236" s="98"/>
      <c r="L236" s="67">
        <f>Source!U90</f>
        <v>0</v>
      </c>
      <c r="O236" s="20">
        <f>G236</f>
        <v>500</v>
      </c>
      <c r="P236" s="20">
        <f>J236</f>
        <v>500</v>
      </c>
      <c r="Q236" s="20">
        <f>L236</f>
        <v>0</v>
      </c>
      <c r="W236">
        <f>IF(Source!BI90&lt;=1,H235, 0)</f>
        <v>0</v>
      </c>
      <c r="X236">
        <f>IF(Source!BI90=2,H235, 0)</f>
        <v>0</v>
      </c>
      <c r="Y236">
        <f>IF(Source!BI90=3,H235, 0)</f>
        <v>500</v>
      </c>
      <c r="Z236">
        <f>IF(Source!BI90=4,H235, 0)</f>
        <v>0</v>
      </c>
    </row>
    <row r="237" spans="1:26" ht="39.6" x14ac:dyDescent="0.25">
      <c r="A237" s="40" t="str">
        <f>Source!E91</f>
        <v>57</v>
      </c>
      <c r="B237" s="41" t="s">
        <v>909</v>
      </c>
      <c r="C237" s="41" t="str">
        <f>Source!G91</f>
        <v>Установка термометров в оправе прямых и угловых</v>
      </c>
      <c r="D237" s="42" t="str">
        <f>Source!H91</f>
        <v>КОМПЛ</v>
      </c>
      <c r="E237" s="43">
        <f>Source!I91</f>
        <v>2</v>
      </c>
      <c r="F237" s="44">
        <f>Source!AL91+Source!AM91+Source!AO91</f>
        <v>4.7700000000000005</v>
      </c>
      <c r="G237" s="27"/>
      <c r="H237" s="45"/>
      <c r="I237" s="27" t="str">
        <f>Source!BO91</f>
        <v/>
      </c>
      <c r="J237" s="27"/>
      <c r="K237" s="45"/>
      <c r="L237" s="43"/>
      <c r="S237">
        <f>ROUND((Source!FX91/100)*((ROUND(Source!AF91*Source!I91, 2)+ROUND(Source!AE91*Source!I91, 2))), 2)</f>
        <v>8.07</v>
      </c>
      <c r="T237">
        <f>Source!X91</f>
        <v>8.09</v>
      </c>
      <c r="U237">
        <f>ROUND((Source!FY91/100)*((ROUND(Source!AF91*Source!I91, 2)+ROUND(Source!AE91*Source!I91, 2))), 2)</f>
        <v>4.72</v>
      </c>
      <c r="V237">
        <f>Source!Y91</f>
        <v>4.75</v>
      </c>
    </row>
    <row r="238" spans="1:26" x14ac:dyDescent="0.25">
      <c r="A238" s="40"/>
      <c r="B238" s="41"/>
      <c r="C238" s="41" t="s">
        <v>861</v>
      </c>
      <c r="D238" s="42"/>
      <c r="E238" s="43"/>
      <c r="F238" s="44">
        <f>Source!AO91</f>
        <v>2.91</v>
      </c>
      <c r="G238" s="27" t="str">
        <f>Source!DG91</f>
        <v>)*1,15</v>
      </c>
      <c r="H238" s="45">
        <f>ROUND(Source!AF91*Source!I91, 2)</f>
        <v>6.69</v>
      </c>
      <c r="I238" s="27"/>
      <c r="J238" s="27">
        <f>IF(Source!BA91&lt;&gt; 0, Source!BA91, 1)</f>
        <v>1</v>
      </c>
      <c r="K238" s="45">
        <f>Source!S91</f>
        <v>6.69</v>
      </c>
      <c r="L238" s="43"/>
      <c r="R238">
        <f>H238</f>
        <v>6.69</v>
      </c>
    </row>
    <row r="239" spans="1:26" x14ac:dyDescent="0.25">
      <c r="A239" s="40"/>
      <c r="B239" s="41"/>
      <c r="C239" s="41" t="s">
        <v>863</v>
      </c>
      <c r="D239" s="42"/>
      <c r="E239" s="43"/>
      <c r="F239" s="44">
        <f>Source!AL91</f>
        <v>1.86</v>
      </c>
      <c r="G239" s="27" t="str">
        <f>Source!DD91</f>
        <v/>
      </c>
      <c r="H239" s="45">
        <f>ROUND(Source!AC91*Source!I91, 2)</f>
        <v>3.72</v>
      </c>
      <c r="I239" s="27"/>
      <c r="J239" s="27">
        <f>IF(Source!BC91&lt;&gt; 0, Source!BC91, 1)</f>
        <v>1</v>
      </c>
      <c r="K239" s="45">
        <f>Source!P91</f>
        <v>3.72</v>
      </c>
      <c r="L239" s="43"/>
    </row>
    <row r="240" spans="1:26" x14ac:dyDescent="0.25">
      <c r="A240" s="40"/>
      <c r="B240" s="41"/>
      <c r="C240" s="41" t="s">
        <v>864</v>
      </c>
      <c r="D240" s="42" t="s">
        <v>865</v>
      </c>
      <c r="E240" s="43">
        <f>Source!BZ91</f>
        <v>134</v>
      </c>
      <c r="F240" s="93" t="str">
        <f>CONCATENATE(" )", Source!DL91, Source!FT91, "=", Source!FX91)</f>
        <v xml:space="preserve"> )*0,9=120,6</v>
      </c>
      <c r="G240" s="94"/>
      <c r="H240" s="45">
        <f>SUM(S237:S242)</f>
        <v>8.07</v>
      </c>
      <c r="I240" s="27"/>
      <c r="J240" s="48">
        <f>Source!AT91</f>
        <v>121</v>
      </c>
      <c r="K240" s="45">
        <f>SUM(T237:T242)</f>
        <v>8.09</v>
      </c>
      <c r="L240" s="43"/>
    </row>
    <row r="241" spans="1:26" x14ac:dyDescent="0.25">
      <c r="A241" s="40"/>
      <c r="B241" s="41"/>
      <c r="C241" s="41" t="s">
        <v>866</v>
      </c>
      <c r="D241" s="42" t="s">
        <v>865</v>
      </c>
      <c r="E241" s="43">
        <f>Source!CA91</f>
        <v>83</v>
      </c>
      <c r="F241" s="93" t="str">
        <f>CONCATENATE(" )", Source!DM91, Source!FU91, "=", Source!FY91)</f>
        <v xml:space="preserve"> )*0,85=70,55</v>
      </c>
      <c r="G241" s="94"/>
      <c r="H241" s="45">
        <f>SUM(U237:U242)</f>
        <v>4.72</v>
      </c>
      <c r="I241" s="27"/>
      <c r="J241" s="48">
        <f>Source!AU91</f>
        <v>71</v>
      </c>
      <c r="K241" s="45">
        <f>SUM(V237:V242)</f>
        <v>4.75</v>
      </c>
      <c r="L241" s="43"/>
    </row>
    <row r="242" spans="1:26" x14ac:dyDescent="0.25">
      <c r="A242" s="50"/>
      <c r="B242" s="51"/>
      <c r="C242" s="51" t="s">
        <v>867</v>
      </c>
      <c r="D242" s="52" t="s">
        <v>868</v>
      </c>
      <c r="E242" s="53">
        <f>Source!AQ91</f>
        <v>0.31</v>
      </c>
      <c r="F242" s="54"/>
      <c r="G242" s="57" t="str">
        <f>Source!DI91</f>
        <v>)*1,15</v>
      </c>
      <c r="H242" s="56"/>
      <c r="I242" s="57"/>
      <c r="J242" s="57"/>
      <c r="K242" s="56"/>
      <c r="L242" s="56">
        <f>Source!U91</f>
        <v>0.71299999999999997</v>
      </c>
    </row>
    <row r="243" spans="1:26" x14ac:dyDescent="0.25">
      <c r="A243" s="46"/>
      <c r="B243" s="46"/>
      <c r="C243" s="46"/>
      <c r="D243" s="46"/>
      <c r="E243" s="46"/>
      <c r="F243" s="46"/>
      <c r="G243" s="92">
        <f>H238+H239+H240+H241</f>
        <v>23.2</v>
      </c>
      <c r="H243" s="92"/>
      <c r="I243" s="46"/>
      <c r="J243" s="92">
        <f>K238+K239+K240+K241</f>
        <v>23.25</v>
      </c>
      <c r="K243" s="92"/>
      <c r="L243" s="58">
        <f>Source!U91</f>
        <v>0.71299999999999997</v>
      </c>
      <c r="O243" s="20">
        <f>G243</f>
        <v>23.2</v>
      </c>
      <c r="P243" s="20">
        <f>J243</f>
        <v>23.25</v>
      </c>
      <c r="Q243" s="20">
        <f>L243</f>
        <v>0.71299999999999997</v>
      </c>
      <c r="W243">
        <f>IF(Source!BI91&lt;=1,H238+H239+H240+H241, 0)</f>
        <v>23.2</v>
      </c>
      <c r="X243">
        <f>IF(Source!BI91=2,H238+H239+H240+H241, 0)</f>
        <v>0</v>
      </c>
      <c r="Y243">
        <f>IF(Source!BI91=3,H238+H239+H240+H241, 0)</f>
        <v>0</v>
      </c>
      <c r="Z243">
        <f>IF(Source!BI91=4,H238+H239+H240+H241, 0)</f>
        <v>0</v>
      </c>
    </row>
    <row r="244" spans="1:26" ht="52.8" x14ac:dyDescent="0.25">
      <c r="A244" s="60" t="str">
        <f>Source!E92</f>
        <v>58</v>
      </c>
      <c r="B244" s="61" t="str">
        <f>Source!F92</f>
        <v>63.4.05.01-0003</v>
      </c>
      <c r="C244" s="61" t="s">
        <v>910</v>
      </c>
      <c r="D244" s="62" t="str">
        <f>Source!H92</f>
        <v>компл.</v>
      </c>
      <c r="E244" s="63">
        <f>Source!I92</f>
        <v>2</v>
      </c>
      <c r="F244" s="64">
        <f>Source!AL92</f>
        <v>49.89</v>
      </c>
      <c r="G244" s="65" t="str">
        <f>Source!DD92</f>
        <v/>
      </c>
      <c r="H244" s="66">
        <f>ROUND(Source!AC92*Source!I92, 2)</f>
        <v>99.78</v>
      </c>
      <c r="I244" s="65" t="str">
        <f>Source!BO92</f>
        <v/>
      </c>
      <c r="J244" s="65">
        <f>IF(Source!BC92&lt;&gt; 0, Source!BC92, 1)</f>
        <v>1</v>
      </c>
      <c r="K244" s="66">
        <f>Source!P92</f>
        <v>99.78</v>
      </c>
      <c r="L244" s="63"/>
      <c r="S244">
        <f>ROUND((Source!FX92/100)*((ROUND(Source!AF92*Source!I92, 2)+ROUND(Source!AE92*Source!I92, 2))), 2)</f>
        <v>0</v>
      </c>
      <c r="T244">
        <f>Source!X92</f>
        <v>0</v>
      </c>
      <c r="U244">
        <f>ROUND((Source!FY92/100)*((ROUND(Source!AF92*Source!I92, 2)+ROUND(Source!AE92*Source!I92, 2))), 2)</f>
        <v>0</v>
      </c>
      <c r="V244">
        <f>Source!Y92</f>
        <v>0</v>
      </c>
    </row>
    <row r="245" spans="1:26" x14ac:dyDescent="0.25">
      <c r="A245" s="23"/>
      <c r="B245" s="23"/>
      <c r="C245" s="23"/>
      <c r="D245" s="23"/>
      <c r="E245" s="23"/>
      <c r="F245" s="23"/>
      <c r="G245" s="98">
        <f>H244</f>
        <v>99.78</v>
      </c>
      <c r="H245" s="98"/>
      <c r="I245" s="23"/>
      <c r="J245" s="98">
        <f>K244</f>
        <v>99.78</v>
      </c>
      <c r="K245" s="98"/>
      <c r="L245" s="67">
        <f>Source!U92</f>
        <v>0</v>
      </c>
      <c r="O245" s="20">
        <f>G245</f>
        <v>99.78</v>
      </c>
      <c r="P245" s="20">
        <f>J245</f>
        <v>99.78</v>
      </c>
      <c r="Q245" s="20">
        <f>L245</f>
        <v>0</v>
      </c>
      <c r="W245">
        <f>IF(Source!BI92&lt;=1,H244, 0)</f>
        <v>0</v>
      </c>
      <c r="X245">
        <f>IF(Source!BI92=2,H244, 0)</f>
        <v>0</v>
      </c>
      <c r="Y245">
        <f>IF(Source!BI92=3,H244, 0)</f>
        <v>99.78</v>
      </c>
      <c r="Z245">
        <f>IF(Source!BI92=4,H244, 0)</f>
        <v>0</v>
      </c>
    </row>
    <row r="246" spans="1:26" ht="26.4" x14ac:dyDescent="0.25">
      <c r="A246" s="40" t="str">
        <f>Source!E93</f>
        <v>59</v>
      </c>
      <c r="B246" s="41" t="str">
        <f>Source!F93</f>
        <v>м12-10-001-01</v>
      </c>
      <c r="C246" s="41" t="str">
        <f>Source!G93</f>
        <v>Бобышки, штуцеры на номинальное давление до 10 МПа</v>
      </c>
      <c r="D246" s="42" t="str">
        <f>Source!H93</f>
        <v>100 ШТ</v>
      </c>
      <c r="E246" s="43">
        <f>Source!I93</f>
        <v>0.04</v>
      </c>
      <c r="F246" s="44">
        <f>Source!AL93+Source!AM93+Source!AO93</f>
        <v>2984.25</v>
      </c>
      <c r="G246" s="27"/>
      <c r="H246" s="45"/>
      <c r="I246" s="27" t="str">
        <f>Source!BO93</f>
        <v/>
      </c>
      <c r="J246" s="27"/>
      <c r="K246" s="45"/>
      <c r="L246" s="43"/>
      <c r="S246">
        <f>ROUND((Source!FX93/100)*((ROUND(Source!AF93*Source!I93, 2)+ROUND(Source!AE93*Source!I93, 2))), 2)</f>
        <v>21.14</v>
      </c>
      <c r="T246">
        <f>Source!X93</f>
        <v>21.14</v>
      </c>
      <c r="U246">
        <f>ROUND((Source!FY93/100)*((ROUND(Source!AF93*Source!I93, 2)+ROUND(Source!AE93*Source!I93, 2))), 2)</f>
        <v>15.1</v>
      </c>
      <c r="V246">
        <f>Source!Y93</f>
        <v>15.1</v>
      </c>
    </row>
    <row r="247" spans="1:26" x14ac:dyDescent="0.25">
      <c r="A247" s="46"/>
      <c r="B247" s="46"/>
      <c r="C247" s="19" t="str">
        <f>"Объем: "&amp;Source!I93&amp;"=4/"&amp;"100"</f>
        <v>Объем: 0,04=4/100</v>
      </c>
      <c r="D247" s="46"/>
      <c r="E247" s="46"/>
      <c r="F247" s="46"/>
      <c r="G247" s="46"/>
      <c r="H247" s="46"/>
      <c r="I247" s="46"/>
      <c r="J247" s="46"/>
      <c r="K247" s="46"/>
      <c r="L247" s="46"/>
    </row>
    <row r="248" spans="1:26" x14ac:dyDescent="0.25">
      <c r="A248" s="40"/>
      <c r="B248" s="41"/>
      <c r="C248" s="41" t="s">
        <v>861</v>
      </c>
      <c r="D248" s="42"/>
      <c r="E248" s="43"/>
      <c r="F248" s="44">
        <f>Source!AO93</f>
        <v>629.15</v>
      </c>
      <c r="G248" s="27" t="str">
        <f>Source!DG93</f>
        <v/>
      </c>
      <c r="H248" s="45">
        <f>ROUND(Source!AF93*Source!I93, 2)</f>
        <v>25.17</v>
      </c>
      <c r="I248" s="27"/>
      <c r="J248" s="27">
        <f>IF(Source!BA93&lt;&gt; 0, Source!BA93, 1)</f>
        <v>1</v>
      </c>
      <c r="K248" s="45">
        <f>Source!S93</f>
        <v>25.17</v>
      </c>
      <c r="L248" s="43"/>
      <c r="R248">
        <f>H248</f>
        <v>25.17</v>
      </c>
    </row>
    <row r="249" spans="1:26" x14ac:dyDescent="0.25">
      <c r="A249" s="40"/>
      <c r="B249" s="41"/>
      <c r="C249" s="41" t="s">
        <v>305</v>
      </c>
      <c r="D249" s="42"/>
      <c r="E249" s="43"/>
      <c r="F249" s="44">
        <f>Source!AM93</f>
        <v>444.14</v>
      </c>
      <c r="G249" s="27" t="str">
        <f>Source!DE93</f>
        <v/>
      </c>
      <c r="H249" s="45">
        <f>ROUND(Source!AD93*Source!I93, 2)</f>
        <v>17.77</v>
      </c>
      <c r="I249" s="27"/>
      <c r="J249" s="27">
        <f>IF(Source!BB93&lt;&gt; 0, Source!BB93, 1)</f>
        <v>1</v>
      </c>
      <c r="K249" s="45">
        <f>Source!Q93</f>
        <v>17.77</v>
      </c>
      <c r="L249" s="43"/>
    </row>
    <row r="250" spans="1:26" x14ac:dyDescent="0.25">
      <c r="A250" s="40"/>
      <c r="B250" s="41"/>
      <c r="C250" s="41" t="s">
        <v>863</v>
      </c>
      <c r="D250" s="42"/>
      <c r="E250" s="43"/>
      <c r="F250" s="44">
        <f>Source!AL93</f>
        <v>1910.96</v>
      </c>
      <c r="G250" s="27" t="str">
        <f>Source!DD93</f>
        <v/>
      </c>
      <c r="H250" s="45">
        <f>ROUND(Source!AC93*Source!I93, 2)</f>
        <v>76.44</v>
      </c>
      <c r="I250" s="27"/>
      <c r="J250" s="27">
        <f>IF(Source!BC93&lt;&gt; 0, Source!BC93, 1)</f>
        <v>1</v>
      </c>
      <c r="K250" s="45">
        <f>Source!P93</f>
        <v>76.44</v>
      </c>
      <c r="L250" s="43"/>
    </row>
    <row r="251" spans="1:26" x14ac:dyDescent="0.25">
      <c r="A251" s="40"/>
      <c r="B251" s="41"/>
      <c r="C251" s="41" t="s">
        <v>864</v>
      </c>
      <c r="D251" s="42" t="s">
        <v>865</v>
      </c>
      <c r="E251" s="43">
        <f>Source!BZ93</f>
        <v>84</v>
      </c>
      <c r="F251" s="28"/>
      <c r="G251" s="27"/>
      <c r="H251" s="45">
        <f>SUM(S246:S255)</f>
        <v>21.14</v>
      </c>
      <c r="I251" s="27"/>
      <c r="J251" s="48">
        <f>Source!AT93</f>
        <v>84</v>
      </c>
      <c r="K251" s="45">
        <f>SUM(T246:T255)</f>
        <v>21.14</v>
      </c>
      <c r="L251" s="43"/>
    </row>
    <row r="252" spans="1:26" x14ac:dyDescent="0.25">
      <c r="A252" s="40"/>
      <c r="B252" s="41"/>
      <c r="C252" s="41" t="s">
        <v>866</v>
      </c>
      <c r="D252" s="42" t="s">
        <v>865</v>
      </c>
      <c r="E252" s="43">
        <f>Source!CA93</f>
        <v>60</v>
      </c>
      <c r="F252" s="28"/>
      <c r="G252" s="27"/>
      <c r="H252" s="45">
        <f>SUM(U246:U255)</f>
        <v>15.1</v>
      </c>
      <c r="I252" s="27"/>
      <c r="J252" s="48">
        <f>Source!AU93</f>
        <v>60</v>
      </c>
      <c r="K252" s="45">
        <f>SUM(V246:V255)</f>
        <v>15.1</v>
      </c>
      <c r="L252" s="43"/>
    </row>
    <row r="253" spans="1:26" x14ac:dyDescent="0.25">
      <c r="A253" s="40"/>
      <c r="B253" s="41"/>
      <c r="C253" s="41" t="s">
        <v>867</v>
      </c>
      <c r="D253" s="42" t="s">
        <v>868</v>
      </c>
      <c r="E253" s="43">
        <f>Source!AQ93</f>
        <v>65.400000000000006</v>
      </c>
      <c r="F253" s="44"/>
      <c r="G253" s="27" t="str">
        <f>Source!DI93</f>
        <v/>
      </c>
      <c r="H253" s="45"/>
      <c r="I253" s="27"/>
      <c r="J253" s="27"/>
      <c r="K253" s="45"/>
      <c r="L253" s="45">
        <f>Source!U93</f>
        <v>2.6160000000000001</v>
      </c>
    </row>
    <row r="254" spans="1:26" x14ac:dyDescent="0.25">
      <c r="A254" s="40" t="str">
        <f>Source!E94</f>
        <v>59,1</v>
      </c>
      <c r="B254" s="41" t="str">
        <f>Source!F94</f>
        <v>26.1.01.07-0002</v>
      </c>
      <c r="C254" s="41" t="str">
        <f>Source!G94</f>
        <v>Бобышки скошенные</v>
      </c>
      <c r="D254" s="42" t="str">
        <f>Source!H94</f>
        <v>шт.</v>
      </c>
      <c r="E254" s="43">
        <f>Source!I94</f>
        <v>-4</v>
      </c>
      <c r="F254" s="44">
        <f>Source!AL94+Source!AM94+Source!AO94</f>
        <v>9.4</v>
      </c>
      <c r="G254" s="49" t="s">
        <v>6</v>
      </c>
      <c r="H254" s="45">
        <f>ROUND(Source!AC94*Source!I94, 2)+ROUND(Source!AD94*Source!I94, 2)+ROUND(Source!AF94*Source!I94, 2)</f>
        <v>-37.6</v>
      </c>
      <c r="I254" s="27"/>
      <c r="J254" s="27">
        <f>IF(Source!BC94&lt;&gt; 0, Source!BC94, 1)</f>
        <v>1</v>
      </c>
      <c r="K254" s="45">
        <f>Source!O94</f>
        <v>-37.6</v>
      </c>
      <c r="L254" s="43"/>
      <c r="S254">
        <f>ROUND((Source!FX94/100)*((ROUND(Source!AF94*Source!I94, 2)+ROUND(Source!AE94*Source!I94, 2))), 2)</f>
        <v>0</v>
      </c>
      <c r="T254">
        <f>Source!X94</f>
        <v>0</v>
      </c>
      <c r="U254">
        <f>ROUND((Source!FY94/100)*((ROUND(Source!AF94*Source!I94, 2)+ROUND(Source!AE94*Source!I94, 2))), 2)</f>
        <v>0</v>
      </c>
      <c r="V254">
        <f>Source!Y94</f>
        <v>0</v>
      </c>
      <c r="W254">
        <f>IF(Source!BI94&lt;=1,H254, 0)</f>
        <v>0</v>
      </c>
      <c r="X254">
        <f>IF(Source!BI94=2,H254, 0)</f>
        <v>-37.6</v>
      </c>
      <c r="Y254">
        <f>IF(Source!BI94=3,H254, 0)</f>
        <v>0</v>
      </c>
      <c r="Z254">
        <f>IF(Source!BI94=4,H254, 0)</f>
        <v>0</v>
      </c>
    </row>
    <row r="255" spans="1:26" x14ac:dyDescent="0.25">
      <c r="A255" s="50" t="str">
        <f>Source!E95</f>
        <v>59,2</v>
      </c>
      <c r="B255" s="51" t="str">
        <f>Source!F95</f>
        <v>24.3.05.19-0001</v>
      </c>
      <c r="C255" s="51" t="str">
        <f>Source!G95</f>
        <v>Пробки П-М27х2</v>
      </c>
      <c r="D255" s="52" t="str">
        <f>Source!H95</f>
        <v>шт.</v>
      </c>
      <c r="E255" s="53">
        <f>Source!I95</f>
        <v>-4</v>
      </c>
      <c r="F255" s="54">
        <f>Source!AL95+Source!AM95+Source!AO95</f>
        <v>5.4</v>
      </c>
      <c r="G255" s="55" t="s">
        <v>6</v>
      </c>
      <c r="H255" s="56">
        <f>ROUND(Source!AC95*Source!I95, 2)+ROUND(Source!AD95*Source!I95, 2)+ROUND(Source!AF95*Source!I95, 2)</f>
        <v>-21.6</v>
      </c>
      <c r="I255" s="57"/>
      <c r="J255" s="57">
        <f>IF(Source!BC95&lt;&gt; 0, Source!BC95, 1)</f>
        <v>1</v>
      </c>
      <c r="K255" s="56">
        <f>Source!O95</f>
        <v>-21.6</v>
      </c>
      <c r="L255" s="53"/>
      <c r="S255">
        <f>ROUND((Source!FX95/100)*((ROUND(Source!AF95*Source!I95, 2)+ROUND(Source!AE95*Source!I95, 2))), 2)</f>
        <v>0</v>
      </c>
      <c r="T255">
        <f>Source!X95</f>
        <v>0</v>
      </c>
      <c r="U255">
        <f>ROUND((Source!FY95/100)*((ROUND(Source!AF95*Source!I95, 2)+ROUND(Source!AE95*Source!I95, 2))), 2)</f>
        <v>0</v>
      </c>
      <c r="V255">
        <f>Source!Y95</f>
        <v>0</v>
      </c>
      <c r="W255">
        <f>IF(Source!BI95&lt;=1,H255, 0)</f>
        <v>0</v>
      </c>
      <c r="X255">
        <f>IF(Source!BI95=2,H255, 0)</f>
        <v>-21.6</v>
      </c>
      <c r="Y255">
        <f>IF(Source!BI95=3,H255, 0)</f>
        <v>0</v>
      </c>
      <c r="Z255">
        <f>IF(Source!BI95=4,H255, 0)</f>
        <v>0</v>
      </c>
    </row>
    <row r="256" spans="1:26" x14ac:dyDescent="0.25">
      <c r="A256" s="46"/>
      <c r="B256" s="46"/>
      <c r="C256" s="46"/>
      <c r="D256" s="46"/>
      <c r="E256" s="46"/>
      <c r="F256" s="46"/>
      <c r="G256" s="92">
        <f>H248+H249+H250+H251+H252+SUM(H254:H255)</f>
        <v>96.419999999999973</v>
      </c>
      <c r="H256" s="92"/>
      <c r="I256" s="46"/>
      <c r="J256" s="92">
        <f>K248+K249+K250+K251+K252+SUM(K254:K255)</f>
        <v>96.419999999999973</v>
      </c>
      <c r="K256" s="92"/>
      <c r="L256" s="58">
        <f>Source!U93</f>
        <v>2.6160000000000001</v>
      </c>
      <c r="O256" s="20">
        <f>G256</f>
        <v>96.419999999999973</v>
      </c>
      <c r="P256" s="20">
        <f>J256</f>
        <v>96.419999999999973</v>
      </c>
      <c r="Q256" s="20">
        <f>L256</f>
        <v>2.6160000000000001</v>
      </c>
      <c r="W256">
        <f>IF(Source!BI93&lt;=1,H248+H249+H250+H251+H252, 0)</f>
        <v>0</v>
      </c>
      <c r="X256">
        <f>IF(Source!BI93=2,H248+H249+H250+H251+H252, 0)</f>
        <v>155.61999999999998</v>
      </c>
      <c r="Y256">
        <f>IF(Source!BI93=3,H248+H249+H250+H251+H252, 0)</f>
        <v>0</v>
      </c>
      <c r="Z256">
        <f>IF(Source!BI93=4,H248+H249+H250+H251+H252, 0)</f>
        <v>0</v>
      </c>
    </row>
    <row r="257" spans="1:26" ht="52.8" x14ac:dyDescent="0.25">
      <c r="A257" s="50" t="str">
        <f>Source!E96</f>
        <v>60</v>
      </c>
      <c r="B257" s="51" t="str">
        <f>Source!F96</f>
        <v>цена поставщика</v>
      </c>
      <c r="C257" s="51" t="s">
        <v>911</v>
      </c>
      <c r="D257" s="52" t="str">
        <f>Source!H96</f>
        <v>ШТ</v>
      </c>
      <c r="E257" s="53">
        <f>Source!I96</f>
        <v>2</v>
      </c>
      <c r="F257" s="54">
        <f>Source!AL96</f>
        <v>66.930000000000007</v>
      </c>
      <c r="G257" s="57" t="str">
        <f>Source!DD96</f>
        <v/>
      </c>
      <c r="H257" s="56">
        <f>ROUND(Source!AC96*Source!I96, 2)</f>
        <v>133.86000000000001</v>
      </c>
      <c r="I257" s="57" t="str">
        <f>Source!BO96</f>
        <v/>
      </c>
      <c r="J257" s="57">
        <f>IF(Source!BC96&lt;&gt; 0, Source!BC96, 1)</f>
        <v>1</v>
      </c>
      <c r="K257" s="56">
        <f>Source!P96</f>
        <v>133.86000000000001</v>
      </c>
      <c r="L257" s="53"/>
      <c r="S257">
        <f>ROUND((Source!FX96/100)*((ROUND(Source!AF96*Source!I96, 2)+ROUND(Source!AE96*Source!I96, 2))), 2)</f>
        <v>0</v>
      </c>
      <c r="T257">
        <f>Source!X96</f>
        <v>0</v>
      </c>
      <c r="U257">
        <f>ROUND((Source!FY96/100)*((ROUND(Source!AF96*Source!I96, 2)+ROUND(Source!AE96*Source!I96, 2))), 2)</f>
        <v>0</v>
      </c>
      <c r="V257">
        <f>Source!Y96</f>
        <v>0</v>
      </c>
    </row>
    <row r="258" spans="1:26" x14ac:dyDescent="0.25">
      <c r="A258" s="46"/>
      <c r="B258" s="46"/>
      <c r="C258" s="46"/>
      <c r="D258" s="46"/>
      <c r="E258" s="46"/>
      <c r="F258" s="46"/>
      <c r="G258" s="92">
        <f>H257</f>
        <v>133.86000000000001</v>
      </c>
      <c r="H258" s="92"/>
      <c r="I258" s="46"/>
      <c r="J258" s="92">
        <f>K257</f>
        <v>133.86000000000001</v>
      </c>
      <c r="K258" s="92"/>
      <c r="L258" s="58">
        <f>Source!U96</f>
        <v>0</v>
      </c>
      <c r="O258" s="20">
        <f>G258</f>
        <v>133.86000000000001</v>
      </c>
      <c r="P258" s="20">
        <f>J258</f>
        <v>133.86000000000001</v>
      </c>
      <c r="Q258" s="20">
        <f>L258</f>
        <v>0</v>
      </c>
      <c r="W258">
        <f>IF(Source!BI96&lt;=1,H257, 0)</f>
        <v>133.86000000000001</v>
      </c>
      <c r="X258">
        <f>IF(Source!BI96=2,H257, 0)</f>
        <v>0</v>
      </c>
      <c r="Y258">
        <f>IF(Source!BI96=3,H257, 0)</f>
        <v>0</v>
      </c>
      <c r="Z258">
        <f>IF(Source!BI96=4,H257, 0)</f>
        <v>0</v>
      </c>
    </row>
    <row r="259" spans="1:26" ht="52.8" x14ac:dyDescent="0.25">
      <c r="A259" s="50" t="str">
        <f>Source!E97</f>
        <v>61</v>
      </c>
      <c r="B259" s="51" t="str">
        <f>Source!F97</f>
        <v>цена поставщика</v>
      </c>
      <c r="C259" s="51" t="s">
        <v>912</v>
      </c>
      <c r="D259" s="52" t="str">
        <f>Source!H97</f>
        <v>ШТ</v>
      </c>
      <c r="E259" s="53">
        <f>Source!I97</f>
        <v>2</v>
      </c>
      <c r="F259" s="54">
        <f>Source!AL97</f>
        <v>102.47</v>
      </c>
      <c r="G259" s="57" t="str">
        <f>Source!DD97</f>
        <v/>
      </c>
      <c r="H259" s="56">
        <f>ROUND(Source!AC97*Source!I97, 2)</f>
        <v>204.94</v>
      </c>
      <c r="I259" s="57" t="str">
        <f>Source!BO97</f>
        <v/>
      </c>
      <c r="J259" s="57">
        <f>IF(Source!BC97&lt;&gt; 0, Source!BC97, 1)</f>
        <v>1</v>
      </c>
      <c r="K259" s="56">
        <f>Source!P97</f>
        <v>204.94</v>
      </c>
      <c r="L259" s="53"/>
      <c r="S259">
        <f>ROUND((Source!FX97/100)*((ROUND(Source!AF97*Source!I97, 2)+ROUND(Source!AE97*Source!I97, 2))), 2)</f>
        <v>0</v>
      </c>
      <c r="T259">
        <f>Source!X97</f>
        <v>0</v>
      </c>
      <c r="U259">
        <f>ROUND((Source!FY97/100)*((ROUND(Source!AF97*Source!I97, 2)+ROUND(Source!AE97*Source!I97, 2))), 2)</f>
        <v>0</v>
      </c>
      <c r="V259">
        <f>Source!Y97</f>
        <v>0</v>
      </c>
    </row>
    <row r="260" spans="1:26" x14ac:dyDescent="0.25">
      <c r="A260" s="46"/>
      <c r="B260" s="46"/>
      <c r="C260" s="46"/>
      <c r="D260" s="46"/>
      <c r="E260" s="46"/>
      <c r="F260" s="46"/>
      <c r="G260" s="92">
        <f>H259</f>
        <v>204.94</v>
      </c>
      <c r="H260" s="92"/>
      <c r="I260" s="46"/>
      <c r="J260" s="92">
        <f>K259</f>
        <v>204.94</v>
      </c>
      <c r="K260" s="92"/>
      <c r="L260" s="58">
        <f>Source!U97</f>
        <v>0</v>
      </c>
      <c r="O260" s="20">
        <f>G260</f>
        <v>204.94</v>
      </c>
      <c r="P260" s="20">
        <f>J260</f>
        <v>204.94</v>
      </c>
      <c r="Q260" s="20">
        <f>L260</f>
        <v>0</v>
      </c>
      <c r="W260">
        <f>IF(Source!BI97&lt;=1,H259, 0)</f>
        <v>204.94</v>
      </c>
      <c r="X260">
        <f>IF(Source!BI97=2,H259, 0)</f>
        <v>0</v>
      </c>
      <c r="Y260">
        <f>IF(Source!BI97=3,H259, 0)</f>
        <v>0</v>
      </c>
      <c r="Z260">
        <f>IF(Source!BI97=4,H259, 0)</f>
        <v>0</v>
      </c>
    </row>
    <row r="261" spans="1:26" x14ac:dyDescent="0.25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</row>
    <row r="262" spans="1:26" x14ac:dyDescent="0.25">
      <c r="A262" s="100" t="str">
        <f>CONCATENATE("Итого по разделу: ",IF(Source!G99&lt;&gt;"Новый раздел", Source!G99, ""))</f>
        <v>Итого по разделу: 1.Отопление</v>
      </c>
      <c r="B262" s="100"/>
      <c r="C262" s="100"/>
      <c r="D262" s="100"/>
      <c r="E262" s="100"/>
      <c r="F262" s="100"/>
      <c r="G262" s="99">
        <f>SUM(O26:O261)</f>
        <v>47837.01</v>
      </c>
      <c r="H262" s="99"/>
      <c r="I262" s="68"/>
      <c r="J262" s="99">
        <f>SUM(P26:P261)</f>
        <v>47853.35</v>
      </c>
      <c r="K262" s="99"/>
      <c r="L262" s="58">
        <f>SUM(Q26:Q261)</f>
        <v>202.96978009599999</v>
      </c>
    </row>
    <row r="263" spans="1:26" x14ac:dyDescent="0.25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</row>
    <row r="264" spans="1:26" x14ac:dyDescent="0.25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</row>
    <row r="265" spans="1:26" x14ac:dyDescent="0.25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</row>
    <row r="266" spans="1:26" x14ac:dyDescent="0.25">
      <c r="A266" s="97" t="str">
        <f>CONCATENATE("Раздел: ",IF(Source!G128&lt;&gt;"Новый раздел", Source!G128, ""))</f>
        <v>Раздел: 2.Вентиляция</v>
      </c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</row>
    <row r="267" spans="1:26" ht="39.6" x14ac:dyDescent="0.25">
      <c r="A267" s="40" t="str">
        <f>Source!E132</f>
        <v>62</v>
      </c>
      <c r="B267" s="41" t="s">
        <v>913</v>
      </c>
      <c r="C267" s="41" t="str">
        <f>Source!G132</f>
        <v>Установка вентиляторов осевых массой до 0,025 т</v>
      </c>
      <c r="D267" s="42" t="str">
        <f>Source!H132</f>
        <v>ШТ</v>
      </c>
      <c r="E267" s="43">
        <f>Source!I132</f>
        <v>2</v>
      </c>
      <c r="F267" s="44">
        <f>Source!AL132+Source!AM132+Source!AO132</f>
        <v>46.91</v>
      </c>
      <c r="G267" s="27"/>
      <c r="H267" s="45"/>
      <c r="I267" s="27" t="str">
        <f>Source!BO132</f>
        <v/>
      </c>
      <c r="J267" s="27"/>
      <c r="K267" s="45"/>
      <c r="L267" s="43"/>
      <c r="S267">
        <f>ROUND((Source!FX132/100)*((ROUND(Source!AF132*Source!I132, 2)+ROUND(Source!AE132*Source!I132, 2))), 2)</f>
        <v>108.02</v>
      </c>
      <c r="T267">
        <f>Source!X132</f>
        <v>108.38</v>
      </c>
      <c r="U267">
        <f>ROUND((Source!FY132/100)*((ROUND(Source!AF132*Source!I132, 2)+ROUND(Source!AE132*Source!I132, 2))), 2)</f>
        <v>63.19</v>
      </c>
      <c r="V267">
        <f>Source!Y132</f>
        <v>63.59</v>
      </c>
    </row>
    <row r="268" spans="1:26" x14ac:dyDescent="0.25">
      <c r="A268" s="40"/>
      <c r="B268" s="41"/>
      <c r="C268" s="41" t="s">
        <v>861</v>
      </c>
      <c r="D268" s="42"/>
      <c r="E268" s="43"/>
      <c r="F268" s="44">
        <f>Source!AO132</f>
        <v>38.29</v>
      </c>
      <c r="G268" s="27" t="str">
        <f>Source!DG132</f>
        <v>)*1,15</v>
      </c>
      <c r="H268" s="45">
        <f>ROUND(Source!AF132*Source!I132, 2)</f>
        <v>88.07</v>
      </c>
      <c r="I268" s="27"/>
      <c r="J268" s="27">
        <f>IF(Source!BA132&lt;&gt; 0, Source!BA132, 1)</f>
        <v>1</v>
      </c>
      <c r="K268" s="45">
        <f>Source!S132</f>
        <v>88.07</v>
      </c>
      <c r="L268" s="43"/>
      <c r="R268">
        <f>H268</f>
        <v>88.07</v>
      </c>
    </row>
    <row r="269" spans="1:26" x14ac:dyDescent="0.25">
      <c r="A269" s="40"/>
      <c r="B269" s="41"/>
      <c r="C269" s="41" t="s">
        <v>305</v>
      </c>
      <c r="D269" s="42"/>
      <c r="E269" s="43"/>
      <c r="F269" s="44">
        <f>Source!AM132</f>
        <v>6.59</v>
      </c>
      <c r="G269" s="27" t="str">
        <f>Source!DE132</f>
        <v>)*1,25</v>
      </c>
      <c r="H269" s="45">
        <f>ROUND(Source!AD132*Source!I132, 2)</f>
        <v>16.48</v>
      </c>
      <c r="I269" s="27"/>
      <c r="J269" s="27">
        <f>IF(Source!BB132&lt;&gt; 0, Source!BB132, 1)</f>
        <v>1</v>
      </c>
      <c r="K269" s="45">
        <f>Source!Q132</f>
        <v>16.48</v>
      </c>
      <c r="L269" s="43"/>
    </row>
    <row r="270" spans="1:26" x14ac:dyDescent="0.25">
      <c r="A270" s="40"/>
      <c r="B270" s="41"/>
      <c r="C270" s="41" t="s">
        <v>862</v>
      </c>
      <c r="D270" s="42"/>
      <c r="E270" s="43"/>
      <c r="F270" s="44">
        <f>Source!AN132</f>
        <v>0.6</v>
      </c>
      <c r="G270" s="27" t="str">
        <f>Source!DF132</f>
        <v>)*1,25</v>
      </c>
      <c r="H270" s="47">
        <f>ROUND(Source!AE132*Source!I132, 2)</f>
        <v>1.5</v>
      </c>
      <c r="I270" s="27"/>
      <c r="J270" s="27">
        <f>IF(Source!BS132&lt;&gt; 0, Source!BS132, 1)</f>
        <v>1</v>
      </c>
      <c r="K270" s="47">
        <f>Source!R132</f>
        <v>1.5</v>
      </c>
      <c r="L270" s="43"/>
      <c r="R270">
        <f>H270</f>
        <v>1.5</v>
      </c>
    </row>
    <row r="271" spans="1:26" x14ac:dyDescent="0.25">
      <c r="A271" s="40"/>
      <c r="B271" s="41"/>
      <c r="C271" s="41" t="s">
        <v>863</v>
      </c>
      <c r="D271" s="42"/>
      <c r="E271" s="43"/>
      <c r="F271" s="44">
        <f>Source!AL132</f>
        <v>2.0299999999999998</v>
      </c>
      <c r="G271" s="27" t="str">
        <f>Source!DD132</f>
        <v/>
      </c>
      <c r="H271" s="45">
        <f>ROUND(Source!AC132*Source!I132, 2)</f>
        <v>4.0599999999999996</v>
      </c>
      <c r="I271" s="27"/>
      <c r="J271" s="27">
        <f>IF(Source!BC132&lt;&gt; 0, Source!BC132, 1)</f>
        <v>1</v>
      </c>
      <c r="K271" s="45">
        <f>Source!P132</f>
        <v>4.0599999999999996</v>
      </c>
      <c r="L271" s="43"/>
    </row>
    <row r="272" spans="1:26" x14ac:dyDescent="0.25">
      <c r="A272" s="40"/>
      <c r="B272" s="41"/>
      <c r="C272" s="41" t="s">
        <v>864</v>
      </c>
      <c r="D272" s="42" t="s">
        <v>865</v>
      </c>
      <c r="E272" s="43">
        <f>Source!BZ132</f>
        <v>134</v>
      </c>
      <c r="F272" s="93" t="str">
        <f>CONCATENATE(" )", Source!DL132, Source!FT132, "=", Source!FX132)</f>
        <v xml:space="preserve"> )*0,9=120,6</v>
      </c>
      <c r="G272" s="94"/>
      <c r="H272" s="45">
        <f>SUM(S267:S274)</f>
        <v>108.02</v>
      </c>
      <c r="I272" s="27"/>
      <c r="J272" s="48">
        <f>Source!AT132</f>
        <v>121</v>
      </c>
      <c r="K272" s="45">
        <f>SUM(T267:T274)</f>
        <v>108.38</v>
      </c>
      <c r="L272" s="43"/>
    </row>
    <row r="273" spans="1:26" x14ac:dyDescent="0.25">
      <c r="A273" s="40"/>
      <c r="B273" s="41"/>
      <c r="C273" s="41" t="s">
        <v>866</v>
      </c>
      <c r="D273" s="42" t="s">
        <v>865</v>
      </c>
      <c r="E273" s="43">
        <f>Source!CA132</f>
        <v>83</v>
      </c>
      <c r="F273" s="93" t="str">
        <f>CONCATENATE(" )", Source!DM132, Source!FU132, "=", Source!FY132)</f>
        <v xml:space="preserve"> )*0,85=70,55</v>
      </c>
      <c r="G273" s="94"/>
      <c r="H273" s="45">
        <f>SUM(U267:U274)</f>
        <v>63.19</v>
      </c>
      <c r="I273" s="27"/>
      <c r="J273" s="48">
        <f>Source!AU132</f>
        <v>71</v>
      </c>
      <c r="K273" s="45">
        <f>SUM(V267:V274)</f>
        <v>63.59</v>
      </c>
      <c r="L273" s="43"/>
    </row>
    <row r="274" spans="1:26" x14ac:dyDescent="0.25">
      <c r="A274" s="50"/>
      <c r="B274" s="51"/>
      <c r="C274" s="51" t="s">
        <v>867</v>
      </c>
      <c r="D274" s="52" t="s">
        <v>868</v>
      </c>
      <c r="E274" s="53">
        <f>Source!AQ132</f>
        <v>3.98</v>
      </c>
      <c r="F274" s="54"/>
      <c r="G274" s="57" t="str">
        <f>Source!DI132</f>
        <v>)*1,15</v>
      </c>
      <c r="H274" s="56"/>
      <c r="I274" s="57"/>
      <c r="J274" s="57"/>
      <c r="K274" s="56"/>
      <c r="L274" s="56">
        <f>Source!U132</f>
        <v>9.1539999999999999</v>
      </c>
    </row>
    <row r="275" spans="1:26" x14ac:dyDescent="0.25">
      <c r="A275" s="46"/>
      <c r="B275" s="46"/>
      <c r="C275" s="46"/>
      <c r="D275" s="46"/>
      <c r="E275" s="46"/>
      <c r="F275" s="46"/>
      <c r="G275" s="92">
        <f>H268+H269+H271+H272+H273</f>
        <v>279.82</v>
      </c>
      <c r="H275" s="92"/>
      <c r="I275" s="46"/>
      <c r="J275" s="92">
        <f>K268+K269+K271+K272+K273</f>
        <v>280.58000000000004</v>
      </c>
      <c r="K275" s="92"/>
      <c r="L275" s="58">
        <f>Source!U132</f>
        <v>9.1539999999999999</v>
      </c>
      <c r="O275" s="20">
        <f>G275</f>
        <v>279.82</v>
      </c>
      <c r="P275" s="20">
        <f>J275</f>
        <v>280.58000000000004</v>
      </c>
      <c r="Q275" s="20">
        <f>L275</f>
        <v>9.1539999999999999</v>
      </c>
      <c r="W275">
        <f>IF(Source!BI132&lt;=1,H268+H269+H271+H272+H273, 0)</f>
        <v>279.82</v>
      </c>
      <c r="X275">
        <f>IF(Source!BI132=2,H268+H269+H271+H272+H273, 0)</f>
        <v>0</v>
      </c>
      <c r="Y275">
        <f>IF(Source!BI132=3,H268+H269+H271+H272+H273, 0)</f>
        <v>0</v>
      </c>
      <c r="Z275">
        <f>IF(Source!BI132=4,H268+H269+H271+H272+H273, 0)</f>
        <v>0</v>
      </c>
    </row>
    <row r="276" spans="1:26" ht="52.8" x14ac:dyDescent="0.25">
      <c r="A276" s="60" t="str">
        <f>Source!E133</f>
        <v>63</v>
      </c>
      <c r="B276" s="61" t="str">
        <f>Source!F133</f>
        <v>цена поставщика</v>
      </c>
      <c r="C276" s="61" t="s">
        <v>914</v>
      </c>
      <c r="D276" s="62" t="str">
        <f>Source!H133</f>
        <v>ШТ</v>
      </c>
      <c r="E276" s="63">
        <f>Source!I133</f>
        <v>1</v>
      </c>
      <c r="F276" s="64">
        <f>Source!AL133</f>
        <v>516.56000000000006</v>
      </c>
      <c r="G276" s="65" t="str">
        <f>Source!DD133</f>
        <v/>
      </c>
      <c r="H276" s="66">
        <f>ROUND(Source!AC133*Source!I133, 2)</f>
        <v>516.55999999999995</v>
      </c>
      <c r="I276" s="65" t="str">
        <f>Source!BO133</f>
        <v/>
      </c>
      <c r="J276" s="65">
        <f>IF(Source!BC133&lt;&gt; 0, Source!BC133, 1)</f>
        <v>1</v>
      </c>
      <c r="K276" s="66">
        <f>Source!P133</f>
        <v>516.55999999999995</v>
      </c>
      <c r="L276" s="63"/>
      <c r="S276">
        <f>ROUND((Source!FX133/100)*((ROUND(Source!AF133*Source!I133, 2)+ROUND(Source!AE133*Source!I133, 2))), 2)</f>
        <v>0</v>
      </c>
      <c r="T276">
        <f>Source!X133</f>
        <v>0</v>
      </c>
      <c r="U276">
        <f>ROUND((Source!FY133/100)*((ROUND(Source!AF133*Source!I133, 2)+ROUND(Source!AE133*Source!I133, 2))), 2)</f>
        <v>0</v>
      </c>
      <c r="V276">
        <f>Source!Y133</f>
        <v>0</v>
      </c>
    </row>
    <row r="277" spans="1:26" x14ac:dyDescent="0.25">
      <c r="A277" s="23"/>
      <c r="B277" s="23"/>
      <c r="C277" s="23"/>
      <c r="D277" s="23"/>
      <c r="E277" s="23"/>
      <c r="F277" s="23"/>
      <c r="G277" s="98">
        <f>H276</f>
        <v>516.55999999999995</v>
      </c>
      <c r="H277" s="98"/>
      <c r="I277" s="23"/>
      <c r="J277" s="98">
        <f>K276</f>
        <v>516.55999999999995</v>
      </c>
      <c r="K277" s="98"/>
      <c r="L277" s="67">
        <f>Source!U133</f>
        <v>0</v>
      </c>
      <c r="O277" s="20">
        <f>G277</f>
        <v>516.55999999999995</v>
      </c>
      <c r="P277" s="20">
        <f>J277</f>
        <v>516.55999999999995</v>
      </c>
      <c r="Q277" s="20">
        <f>L277</f>
        <v>0</v>
      </c>
      <c r="W277">
        <f>IF(Source!BI133&lt;=1,H276, 0)</f>
        <v>0</v>
      </c>
      <c r="X277">
        <f>IF(Source!BI133=2,H276, 0)</f>
        <v>0</v>
      </c>
      <c r="Y277">
        <f>IF(Source!BI133=3,H276, 0)</f>
        <v>516.55999999999995</v>
      </c>
      <c r="Z277">
        <f>IF(Source!BI133=4,H276, 0)</f>
        <v>0</v>
      </c>
    </row>
    <row r="278" spans="1:26" ht="52.8" x14ac:dyDescent="0.25">
      <c r="A278" s="60" t="str">
        <f>Source!E134</f>
        <v>64</v>
      </c>
      <c r="B278" s="61" t="str">
        <f>Source!F134</f>
        <v>цена поставщика</v>
      </c>
      <c r="C278" s="61" t="s">
        <v>915</v>
      </c>
      <c r="D278" s="62" t="str">
        <f>Source!H134</f>
        <v>ШТ</v>
      </c>
      <c r="E278" s="63">
        <f>Source!I134</f>
        <v>1</v>
      </c>
      <c r="F278" s="64">
        <f>Source!AL134</f>
        <v>1025.28</v>
      </c>
      <c r="G278" s="65" t="str">
        <f>Source!DD134</f>
        <v/>
      </c>
      <c r="H278" s="66">
        <f>ROUND(Source!AC134*Source!I134, 2)</f>
        <v>1025.28</v>
      </c>
      <c r="I278" s="65" t="str">
        <f>Source!BO134</f>
        <v/>
      </c>
      <c r="J278" s="65">
        <f>IF(Source!BC134&lt;&gt; 0, Source!BC134, 1)</f>
        <v>1</v>
      </c>
      <c r="K278" s="66">
        <f>Source!P134</f>
        <v>1025.28</v>
      </c>
      <c r="L278" s="63"/>
      <c r="S278">
        <f>ROUND((Source!FX134/100)*((ROUND(Source!AF134*Source!I134, 2)+ROUND(Source!AE134*Source!I134, 2))), 2)</f>
        <v>0</v>
      </c>
      <c r="T278">
        <f>Source!X134</f>
        <v>0</v>
      </c>
      <c r="U278">
        <f>ROUND((Source!FY134/100)*((ROUND(Source!AF134*Source!I134, 2)+ROUND(Source!AE134*Source!I134, 2))), 2)</f>
        <v>0</v>
      </c>
      <c r="V278">
        <f>Source!Y134</f>
        <v>0</v>
      </c>
    </row>
    <row r="279" spans="1:26" x14ac:dyDescent="0.25">
      <c r="A279" s="23"/>
      <c r="B279" s="23"/>
      <c r="C279" s="23"/>
      <c r="D279" s="23"/>
      <c r="E279" s="23"/>
      <c r="F279" s="23"/>
      <c r="G279" s="98">
        <f>H278</f>
        <v>1025.28</v>
      </c>
      <c r="H279" s="98"/>
      <c r="I279" s="23"/>
      <c r="J279" s="98">
        <f>K278</f>
        <v>1025.28</v>
      </c>
      <c r="K279" s="98"/>
      <c r="L279" s="67">
        <f>Source!U134</f>
        <v>0</v>
      </c>
      <c r="O279" s="20">
        <f>G279</f>
        <v>1025.28</v>
      </c>
      <c r="P279" s="20">
        <f>J279</f>
        <v>1025.28</v>
      </c>
      <c r="Q279" s="20">
        <f>L279</f>
        <v>0</v>
      </c>
      <c r="W279">
        <f>IF(Source!BI134&lt;=1,H278, 0)</f>
        <v>0</v>
      </c>
      <c r="X279">
        <f>IF(Source!BI134=2,H278, 0)</f>
        <v>0</v>
      </c>
      <c r="Y279">
        <f>IF(Source!BI134=3,H278, 0)</f>
        <v>1025.28</v>
      </c>
      <c r="Z279">
        <f>IF(Source!BI134=4,H278, 0)</f>
        <v>0</v>
      </c>
    </row>
    <row r="280" spans="1:26" ht="79.2" x14ac:dyDescent="0.25">
      <c r="A280" s="40" t="str">
        <f>Source!E135</f>
        <v>65</v>
      </c>
      <c r="B280" s="41" t="s">
        <v>916</v>
      </c>
      <c r="C280" s="41" t="str">
        <f>Source!G135</f>
        <v>Прокладка воздуховодов из листовой, оцинкованной стали и алюминия класса Н (нормальные) толщиной 0,5 мм, диаметром до 200 мм</v>
      </c>
      <c r="D280" s="42" t="str">
        <f>Source!H135</f>
        <v>100 м2</v>
      </c>
      <c r="E280" s="43">
        <f>Source!I135</f>
        <v>0.1149</v>
      </c>
      <c r="F280" s="44">
        <f>Source!AL135+Source!AM135+Source!AO135</f>
        <v>2028.33</v>
      </c>
      <c r="G280" s="27"/>
      <c r="H280" s="45"/>
      <c r="I280" s="27" t="str">
        <f>Source!BO135</f>
        <v/>
      </c>
      <c r="J280" s="27"/>
      <c r="K280" s="45"/>
      <c r="L280" s="43"/>
      <c r="S280">
        <f>ROUND((Source!FX135/100)*((ROUND(Source!AF135*Source!I135, 2)+ROUND(Source!AE135*Source!I135, 2))), 2)</f>
        <v>248.4</v>
      </c>
      <c r="T280">
        <f>Source!X135</f>
        <v>249.22</v>
      </c>
      <c r="U280">
        <f>ROUND((Source!FY135/100)*((ROUND(Source!AF135*Source!I135, 2)+ROUND(Source!AE135*Source!I135, 2))), 2)</f>
        <v>145.31</v>
      </c>
      <c r="V280">
        <f>Source!Y135</f>
        <v>146.24</v>
      </c>
    </row>
    <row r="281" spans="1:26" x14ac:dyDescent="0.25">
      <c r="A281" s="46"/>
      <c r="B281" s="46"/>
      <c r="C281" s="19" t="str">
        <f>"Объем: "&amp;Source!I135&amp;"=11,49/"&amp;"100"</f>
        <v>Объем: 0,1149=11,49/100</v>
      </c>
      <c r="D281" s="46"/>
      <c r="E281" s="46"/>
      <c r="F281" s="46"/>
      <c r="G281" s="46"/>
      <c r="H281" s="46"/>
      <c r="I281" s="46"/>
      <c r="J281" s="46"/>
      <c r="K281" s="46"/>
      <c r="L281" s="46"/>
    </row>
    <row r="282" spans="1:26" x14ac:dyDescent="0.25">
      <c r="A282" s="40"/>
      <c r="B282" s="41"/>
      <c r="C282" s="41" t="s">
        <v>861</v>
      </c>
      <c r="D282" s="42"/>
      <c r="E282" s="43"/>
      <c r="F282" s="44">
        <f>Source!AO135</f>
        <v>1467.1</v>
      </c>
      <c r="G282" s="27" t="str">
        <f>Source!DG135</f>
        <v>)*1,15)*1,05</v>
      </c>
      <c r="H282" s="45">
        <f>ROUND(Source!AF135*Source!I135, 2)</f>
        <v>203.55</v>
      </c>
      <c r="I282" s="27"/>
      <c r="J282" s="27">
        <f>IF(Source!BA135&lt;&gt; 0, Source!BA135, 1)</f>
        <v>1</v>
      </c>
      <c r="K282" s="45">
        <f>Source!S135</f>
        <v>203.55</v>
      </c>
      <c r="L282" s="43"/>
      <c r="R282">
        <f>H282</f>
        <v>203.55</v>
      </c>
    </row>
    <row r="283" spans="1:26" x14ac:dyDescent="0.25">
      <c r="A283" s="40"/>
      <c r="B283" s="41"/>
      <c r="C283" s="41" t="s">
        <v>305</v>
      </c>
      <c r="D283" s="42"/>
      <c r="E283" s="43"/>
      <c r="F283" s="44">
        <f>Source!AM135</f>
        <v>126.58</v>
      </c>
      <c r="G283" s="27" t="str">
        <f>Source!DE135</f>
        <v>)*1,25)*1,05</v>
      </c>
      <c r="H283" s="45">
        <f>ROUND(Source!AD135*Source!I135, 2)</f>
        <v>19.09</v>
      </c>
      <c r="I283" s="27"/>
      <c r="J283" s="27">
        <f>IF(Source!BB135&lt;&gt; 0, Source!BB135, 1)</f>
        <v>1</v>
      </c>
      <c r="K283" s="45">
        <f>Source!Q135</f>
        <v>19.09</v>
      </c>
      <c r="L283" s="43"/>
    </row>
    <row r="284" spans="1:26" x14ac:dyDescent="0.25">
      <c r="A284" s="40"/>
      <c r="B284" s="41"/>
      <c r="C284" s="41" t="s">
        <v>862</v>
      </c>
      <c r="D284" s="42"/>
      <c r="E284" s="43"/>
      <c r="F284" s="44">
        <f>Source!AN135</f>
        <v>16.07</v>
      </c>
      <c r="G284" s="27" t="str">
        <f>Source!DF135</f>
        <v>)*1,25)*1,05</v>
      </c>
      <c r="H284" s="47">
        <f>ROUND(Source!AE135*Source!I135, 2)</f>
        <v>2.42</v>
      </c>
      <c r="I284" s="27"/>
      <c r="J284" s="27">
        <f>IF(Source!BS135&lt;&gt; 0, Source!BS135, 1)</f>
        <v>1</v>
      </c>
      <c r="K284" s="47">
        <f>Source!R135</f>
        <v>2.42</v>
      </c>
      <c r="L284" s="43"/>
      <c r="R284">
        <f>H284</f>
        <v>2.42</v>
      </c>
    </row>
    <row r="285" spans="1:26" x14ac:dyDescent="0.25">
      <c r="A285" s="40"/>
      <c r="B285" s="41"/>
      <c r="C285" s="41" t="s">
        <v>863</v>
      </c>
      <c r="D285" s="42"/>
      <c r="E285" s="43"/>
      <c r="F285" s="44">
        <f>Source!AL135</f>
        <v>434.65</v>
      </c>
      <c r="G285" s="27" t="str">
        <f>Source!DD135</f>
        <v/>
      </c>
      <c r="H285" s="45">
        <f>ROUND(Source!AC135*Source!I135, 2)</f>
        <v>49.94</v>
      </c>
      <c r="I285" s="27"/>
      <c r="J285" s="27">
        <f>IF(Source!BC135&lt;&gt; 0, Source!BC135, 1)</f>
        <v>1</v>
      </c>
      <c r="K285" s="45">
        <f>Source!P135</f>
        <v>49.94</v>
      </c>
      <c r="L285" s="43"/>
    </row>
    <row r="286" spans="1:26" x14ac:dyDescent="0.25">
      <c r="A286" s="40"/>
      <c r="B286" s="41"/>
      <c r="C286" s="41" t="s">
        <v>864</v>
      </c>
      <c r="D286" s="42" t="s">
        <v>865</v>
      </c>
      <c r="E286" s="43">
        <f>Source!BZ135</f>
        <v>134</v>
      </c>
      <c r="F286" s="93" t="str">
        <f>CONCATENATE(" )", Source!DL135, Source!FT135, "=", Source!FX135)</f>
        <v xml:space="preserve"> )*0,9=120,6</v>
      </c>
      <c r="G286" s="94"/>
      <c r="H286" s="45">
        <f>SUM(S280:S288)</f>
        <v>248.4</v>
      </c>
      <c r="I286" s="27"/>
      <c r="J286" s="48">
        <f>Source!AT135</f>
        <v>121</v>
      </c>
      <c r="K286" s="45">
        <f>SUM(T280:T288)</f>
        <v>249.22</v>
      </c>
      <c r="L286" s="43"/>
    </row>
    <row r="287" spans="1:26" x14ac:dyDescent="0.25">
      <c r="A287" s="40"/>
      <c r="B287" s="41"/>
      <c r="C287" s="41" t="s">
        <v>866</v>
      </c>
      <c r="D287" s="42" t="s">
        <v>865</v>
      </c>
      <c r="E287" s="43">
        <f>Source!CA135</f>
        <v>83</v>
      </c>
      <c r="F287" s="93" t="str">
        <f>CONCATENATE(" )", Source!DM135, Source!FU135, "=", Source!FY135)</f>
        <v xml:space="preserve"> )*0,85=70,55</v>
      </c>
      <c r="G287" s="94"/>
      <c r="H287" s="45">
        <f>SUM(U280:U288)</f>
        <v>145.31</v>
      </c>
      <c r="I287" s="27"/>
      <c r="J287" s="48">
        <f>Source!AU135</f>
        <v>71</v>
      </c>
      <c r="K287" s="45">
        <f>SUM(V280:V288)</f>
        <v>146.24</v>
      </c>
      <c r="L287" s="43"/>
    </row>
    <row r="288" spans="1:26" x14ac:dyDescent="0.25">
      <c r="A288" s="50"/>
      <c r="B288" s="51"/>
      <c r="C288" s="51" t="s">
        <v>867</v>
      </c>
      <c r="D288" s="52" t="s">
        <v>868</v>
      </c>
      <c r="E288" s="53">
        <f>Source!AQ135</f>
        <v>167.86</v>
      </c>
      <c r="F288" s="54"/>
      <c r="G288" s="57" t="str">
        <f>Source!DI135</f>
        <v>)*1,15)*1,05</v>
      </c>
      <c r="H288" s="56"/>
      <c r="I288" s="57"/>
      <c r="J288" s="57"/>
      <c r="K288" s="56"/>
      <c r="L288" s="56">
        <f>Source!U135</f>
        <v>23.289190155</v>
      </c>
    </row>
    <row r="289" spans="1:26" x14ac:dyDescent="0.25">
      <c r="A289" s="46"/>
      <c r="B289" s="46"/>
      <c r="C289" s="46"/>
      <c r="D289" s="46"/>
      <c r="E289" s="46"/>
      <c r="F289" s="46"/>
      <c r="G289" s="92">
        <f>H282+H283+H285+H286+H287</f>
        <v>666.29</v>
      </c>
      <c r="H289" s="92"/>
      <c r="I289" s="46"/>
      <c r="J289" s="92">
        <f>K282+K283+K285+K286+K287</f>
        <v>668.04000000000008</v>
      </c>
      <c r="K289" s="92"/>
      <c r="L289" s="58">
        <f>Source!U135</f>
        <v>23.289190155</v>
      </c>
      <c r="O289" s="20">
        <f>G289</f>
        <v>666.29</v>
      </c>
      <c r="P289" s="20">
        <f>J289</f>
        <v>668.04000000000008</v>
      </c>
      <c r="Q289" s="20">
        <f>L289</f>
        <v>23.289190155</v>
      </c>
      <c r="W289">
        <f>IF(Source!BI135&lt;=1,H282+H283+H285+H286+H287, 0)</f>
        <v>666.29</v>
      </c>
      <c r="X289">
        <f>IF(Source!BI135=2,H282+H283+H285+H286+H287, 0)</f>
        <v>0</v>
      </c>
      <c r="Y289">
        <f>IF(Source!BI135=3,H282+H283+H285+H286+H287, 0)</f>
        <v>0</v>
      </c>
      <c r="Z289">
        <f>IF(Source!BI135=4,H282+H283+H285+H286+H287, 0)</f>
        <v>0</v>
      </c>
    </row>
    <row r="290" spans="1:26" ht="26.4" x14ac:dyDescent="0.25">
      <c r="A290" s="50" t="str">
        <f>Source!E136</f>
        <v>66</v>
      </c>
      <c r="B290" s="51" t="str">
        <f>Source!F136</f>
        <v>19.1.01.02-0001</v>
      </c>
      <c r="C290" s="51" t="str">
        <f>Source!G136</f>
        <v>Воздуховоды из листовой стали толщиной 0,5 мм, диаметром до 200 мм</v>
      </c>
      <c r="D290" s="52" t="str">
        <f>Source!H136</f>
        <v>м2</v>
      </c>
      <c r="E290" s="53">
        <f>Source!I136</f>
        <v>8.7899999999999991</v>
      </c>
      <c r="F290" s="54">
        <f>Source!AL136</f>
        <v>76.989999999999995</v>
      </c>
      <c r="G290" s="57" t="str">
        <f>Source!DD136</f>
        <v/>
      </c>
      <c r="H290" s="56">
        <f>ROUND(Source!AC136*Source!I136, 2)</f>
        <v>676.74</v>
      </c>
      <c r="I290" s="57" t="str">
        <f>Source!BO136</f>
        <v/>
      </c>
      <c r="J290" s="57">
        <f>IF(Source!BC136&lt;&gt; 0, Source!BC136, 1)</f>
        <v>1</v>
      </c>
      <c r="K290" s="56">
        <f>Source!P136</f>
        <v>676.74</v>
      </c>
      <c r="L290" s="53"/>
      <c r="S290">
        <f>ROUND((Source!FX136/100)*((ROUND(Source!AF136*Source!I136, 2)+ROUND(Source!AE136*Source!I136, 2))), 2)</f>
        <v>0</v>
      </c>
      <c r="T290">
        <f>Source!X136</f>
        <v>0</v>
      </c>
      <c r="U290">
        <f>ROUND((Source!FY136/100)*((ROUND(Source!AF136*Source!I136, 2)+ROUND(Source!AE136*Source!I136, 2))), 2)</f>
        <v>0</v>
      </c>
      <c r="V290">
        <f>Source!Y136</f>
        <v>0</v>
      </c>
    </row>
    <row r="291" spans="1:26" x14ac:dyDescent="0.25">
      <c r="A291" s="46"/>
      <c r="B291" s="46"/>
      <c r="C291" s="46"/>
      <c r="D291" s="46"/>
      <c r="E291" s="46"/>
      <c r="F291" s="46"/>
      <c r="G291" s="92">
        <f>H290</f>
        <v>676.74</v>
      </c>
      <c r="H291" s="92"/>
      <c r="I291" s="46"/>
      <c r="J291" s="92">
        <f>K290</f>
        <v>676.74</v>
      </c>
      <c r="K291" s="92"/>
      <c r="L291" s="58">
        <f>Source!U136</f>
        <v>0</v>
      </c>
      <c r="O291" s="20">
        <f>G291</f>
        <v>676.74</v>
      </c>
      <c r="P291" s="20">
        <f>J291</f>
        <v>676.74</v>
      </c>
      <c r="Q291" s="20">
        <f>L291</f>
        <v>0</v>
      </c>
      <c r="W291">
        <f>IF(Source!BI136&lt;=1,H290, 0)</f>
        <v>676.74</v>
      </c>
      <c r="X291">
        <f>IF(Source!BI136=2,H290, 0)</f>
        <v>0</v>
      </c>
      <c r="Y291">
        <f>IF(Source!BI136=3,H290, 0)</f>
        <v>0</v>
      </c>
      <c r="Z291">
        <f>IF(Source!BI136=4,H290, 0)</f>
        <v>0</v>
      </c>
    </row>
    <row r="292" spans="1:26" ht="39.6" x14ac:dyDescent="0.25">
      <c r="A292" s="50" t="str">
        <f>Source!E137</f>
        <v>67</v>
      </c>
      <c r="B292" s="51" t="str">
        <f>Source!F137</f>
        <v>цена поставщика</v>
      </c>
      <c r="C292" s="51" t="s">
        <v>917</v>
      </c>
      <c r="D292" s="52" t="str">
        <f>Source!H137</f>
        <v>ШТ</v>
      </c>
      <c r="E292" s="53">
        <f>Source!I137</f>
        <v>6</v>
      </c>
      <c r="F292" s="54">
        <f>Source!AL137</f>
        <v>14.719999999999999</v>
      </c>
      <c r="G292" s="57" t="str">
        <f>Source!DD137</f>
        <v/>
      </c>
      <c r="H292" s="56">
        <f>ROUND(Source!AC137*Source!I137, 2)</f>
        <v>88.32</v>
      </c>
      <c r="I292" s="57" t="str">
        <f>Source!BO137</f>
        <v/>
      </c>
      <c r="J292" s="57">
        <f>IF(Source!BC137&lt;&gt; 0, Source!BC137, 1)</f>
        <v>1</v>
      </c>
      <c r="K292" s="56">
        <f>Source!P137</f>
        <v>88.32</v>
      </c>
      <c r="L292" s="53"/>
      <c r="S292">
        <f>ROUND((Source!FX137/100)*((ROUND(Source!AF137*Source!I137, 2)+ROUND(Source!AE137*Source!I137, 2))), 2)</f>
        <v>0</v>
      </c>
      <c r="T292">
        <f>Source!X137</f>
        <v>0</v>
      </c>
      <c r="U292">
        <f>ROUND((Source!FY137/100)*((ROUND(Source!AF137*Source!I137, 2)+ROUND(Source!AE137*Source!I137, 2))), 2)</f>
        <v>0</v>
      </c>
      <c r="V292">
        <f>Source!Y137</f>
        <v>0</v>
      </c>
    </row>
    <row r="293" spans="1:26" x14ac:dyDescent="0.25">
      <c r="A293" s="46"/>
      <c r="B293" s="46"/>
      <c r="C293" s="46"/>
      <c r="D293" s="46"/>
      <c r="E293" s="46"/>
      <c r="F293" s="46"/>
      <c r="G293" s="92">
        <f>H292</f>
        <v>88.32</v>
      </c>
      <c r="H293" s="92"/>
      <c r="I293" s="46"/>
      <c r="J293" s="92">
        <f>K292</f>
        <v>88.32</v>
      </c>
      <c r="K293" s="92"/>
      <c r="L293" s="58">
        <f>Source!U137</f>
        <v>0</v>
      </c>
      <c r="O293" s="20">
        <f>G293</f>
        <v>88.32</v>
      </c>
      <c r="P293" s="20">
        <f>J293</f>
        <v>88.32</v>
      </c>
      <c r="Q293" s="20">
        <f>L293</f>
        <v>0</v>
      </c>
      <c r="W293">
        <f>IF(Source!BI137&lt;=1,H292, 0)</f>
        <v>88.32</v>
      </c>
      <c r="X293">
        <f>IF(Source!BI137=2,H292, 0)</f>
        <v>0</v>
      </c>
      <c r="Y293">
        <f>IF(Source!BI137=3,H292, 0)</f>
        <v>0</v>
      </c>
      <c r="Z293">
        <f>IF(Source!BI137=4,H292, 0)</f>
        <v>0</v>
      </c>
    </row>
    <row r="294" spans="1:26" ht="39.6" x14ac:dyDescent="0.25">
      <c r="A294" s="50" t="str">
        <f>Source!E138</f>
        <v>68</v>
      </c>
      <c r="B294" s="51" t="str">
        <f>Source!F138</f>
        <v>цена поставщика</v>
      </c>
      <c r="C294" s="51" t="s">
        <v>918</v>
      </c>
      <c r="D294" s="52" t="str">
        <f>Source!H138</f>
        <v>ШТ</v>
      </c>
      <c r="E294" s="53">
        <f>Source!I138</f>
        <v>5</v>
      </c>
      <c r="F294" s="54">
        <f>Source!AL138</f>
        <v>23.310000000000002</v>
      </c>
      <c r="G294" s="57" t="str">
        <f>Source!DD138</f>
        <v/>
      </c>
      <c r="H294" s="56">
        <f>ROUND(Source!AC138*Source!I138, 2)</f>
        <v>116.55</v>
      </c>
      <c r="I294" s="57" t="str">
        <f>Source!BO138</f>
        <v/>
      </c>
      <c r="J294" s="57">
        <f>IF(Source!BC138&lt;&gt; 0, Source!BC138, 1)</f>
        <v>1</v>
      </c>
      <c r="K294" s="56">
        <f>Source!P138</f>
        <v>116.55</v>
      </c>
      <c r="L294" s="53"/>
      <c r="S294">
        <f>ROUND((Source!FX138/100)*((ROUND(Source!AF138*Source!I138, 2)+ROUND(Source!AE138*Source!I138, 2))), 2)</f>
        <v>0</v>
      </c>
      <c r="T294">
        <f>Source!X138</f>
        <v>0</v>
      </c>
      <c r="U294">
        <f>ROUND((Source!FY138/100)*((ROUND(Source!AF138*Source!I138, 2)+ROUND(Source!AE138*Source!I138, 2))), 2)</f>
        <v>0</v>
      </c>
      <c r="V294">
        <f>Source!Y138</f>
        <v>0</v>
      </c>
    </row>
    <row r="295" spans="1:26" x14ac:dyDescent="0.25">
      <c r="A295" s="46"/>
      <c r="B295" s="46"/>
      <c r="C295" s="46"/>
      <c r="D295" s="46"/>
      <c r="E295" s="46"/>
      <c r="F295" s="46"/>
      <c r="G295" s="92">
        <f>H294</f>
        <v>116.55</v>
      </c>
      <c r="H295" s="92"/>
      <c r="I295" s="46"/>
      <c r="J295" s="92">
        <f>K294</f>
        <v>116.55</v>
      </c>
      <c r="K295" s="92"/>
      <c r="L295" s="58">
        <f>Source!U138</f>
        <v>0</v>
      </c>
      <c r="O295" s="20">
        <f>G295</f>
        <v>116.55</v>
      </c>
      <c r="P295" s="20">
        <f>J295</f>
        <v>116.55</v>
      </c>
      <c r="Q295" s="20">
        <f>L295</f>
        <v>0</v>
      </c>
      <c r="W295">
        <f>IF(Source!BI138&lt;=1,H294, 0)</f>
        <v>116.55</v>
      </c>
      <c r="X295">
        <f>IF(Source!BI138=2,H294, 0)</f>
        <v>0</v>
      </c>
      <c r="Y295">
        <f>IF(Source!BI138=3,H294, 0)</f>
        <v>0</v>
      </c>
      <c r="Z295">
        <f>IF(Source!BI138=4,H294, 0)</f>
        <v>0</v>
      </c>
    </row>
    <row r="296" spans="1:26" ht="79.2" x14ac:dyDescent="0.25">
      <c r="A296" s="40" t="str">
        <f>Source!E139</f>
        <v>69</v>
      </c>
      <c r="B296" s="41" t="s">
        <v>919</v>
      </c>
      <c r="C296" s="41" t="str">
        <f>Source!G139</f>
        <v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v>
      </c>
      <c r="D296" s="42" t="str">
        <f>Source!H139</f>
        <v>м3</v>
      </c>
      <c r="E296" s="43">
        <f>Source!I139</f>
        <v>0.6</v>
      </c>
      <c r="F296" s="44">
        <f>Source!AL139+Source!AM139+Source!AO139</f>
        <v>306.61</v>
      </c>
      <c r="G296" s="27"/>
      <c r="H296" s="45"/>
      <c r="I296" s="27" t="str">
        <f>Source!BO139</f>
        <v/>
      </c>
      <c r="J296" s="27"/>
      <c r="K296" s="45"/>
      <c r="L296" s="43"/>
      <c r="S296">
        <f>ROUND((Source!FX139/100)*((ROUND(Source!AF139*Source!I139, 2)+ROUND(Source!AE139*Source!I139, 2))), 2)</f>
        <v>93.85</v>
      </c>
      <c r="T296">
        <f>Source!X139</f>
        <v>94.34</v>
      </c>
      <c r="U296">
        <f>ROUND((Source!FY139/100)*((ROUND(Source!AF139*Source!I139, 2)+ROUND(Source!AE139*Source!I139, 2))), 2)</f>
        <v>59.09</v>
      </c>
      <c r="V296">
        <f>Source!Y139</f>
        <v>59.59</v>
      </c>
    </row>
    <row r="297" spans="1:26" x14ac:dyDescent="0.25">
      <c r="A297" s="40"/>
      <c r="B297" s="41"/>
      <c r="C297" s="41" t="s">
        <v>861</v>
      </c>
      <c r="D297" s="42"/>
      <c r="E297" s="43"/>
      <c r="F297" s="44">
        <f>Source!AO139</f>
        <v>137.49</v>
      </c>
      <c r="G297" s="27" t="str">
        <f>Source!DG139</f>
        <v>)*1,15</v>
      </c>
      <c r="H297" s="45">
        <f>ROUND(Source!AF139*Source!I139, 2)</f>
        <v>94.87</v>
      </c>
      <c r="I297" s="27"/>
      <c r="J297" s="27">
        <f>IF(Source!BA139&lt;&gt; 0, Source!BA139, 1)</f>
        <v>1</v>
      </c>
      <c r="K297" s="45">
        <f>Source!S139</f>
        <v>94.87</v>
      </c>
      <c r="L297" s="43"/>
      <c r="R297">
        <f>H297</f>
        <v>94.87</v>
      </c>
    </row>
    <row r="298" spans="1:26" x14ac:dyDescent="0.25">
      <c r="A298" s="40"/>
      <c r="B298" s="41"/>
      <c r="C298" s="41" t="s">
        <v>305</v>
      </c>
      <c r="D298" s="42"/>
      <c r="E298" s="43"/>
      <c r="F298" s="44">
        <f>Source!AM139</f>
        <v>33.94</v>
      </c>
      <c r="G298" s="27" t="str">
        <f>Source!DE139</f>
        <v>)*1,25</v>
      </c>
      <c r="H298" s="45">
        <f>ROUND(Source!AD139*Source!I139, 2)</f>
        <v>25.46</v>
      </c>
      <c r="I298" s="27"/>
      <c r="J298" s="27">
        <f>IF(Source!BB139&lt;&gt; 0, Source!BB139, 1)</f>
        <v>1</v>
      </c>
      <c r="K298" s="45">
        <f>Source!Q139</f>
        <v>25.46</v>
      </c>
      <c r="L298" s="43"/>
    </row>
    <row r="299" spans="1:26" x14ac:dyDescent="0.25">
      <c r="A299" s="40"/>
      <c r="B299" s="41"/>
      <c r="C299" s="41" t="s">
        <v>862</v>
      </c>
      <c r="D299" s="42"/>
      <c r="E299" s="43"/>
      <c r="F299" s="44">
        <f>Source!AN139</f>
        <v>5.92</v>
      </c>
      <c r="G299" s="27" t="str">
        <f>Source!DF139</f>
        <v>)*1,25</v>
      </c>
      <c r="H299" s="47">
        <f>ROUND(Source!AE139*Source!I139, 2)</f>
        <v>4.4400000000000004</v>
      </c>
      <c r="I299" s="27"/>
      <c r="J299" s="27">
        <f>IF(Source!BS139&lt;&gt; 0, Source!BS139, 1)</f>
        <v>1</v>
      </c>
      <c r="K299" s="47">
        <f>Source!R139</f>
        <v>4.4400000000000004</v>
      </c>
      <c r="L299" s="43"/>
      <c r="R299">
        <f>H299</f>
        <v>4.4400000000000004</v>
      </c>
    </row>
    <row r="300" spans="1:26" x14ac:dyDescent="0.25">
      <c r="A300" s="40"/>
      <c r="B300" s="41"/>
      <c r="C300" s="41" t="s">
        <v>863</v>
      </c>
      <c r="D300" s="42"/>
      <c r="E300" s="43"/>
      <c r="F300" s="44">
        <f>Source!AL139</f>
        <v>135.18</v>
      </c>
      <c r="G300" s="27" t="str">
        <f>Source!DD139</f>
        <v/>
      </c>
      <c r="H300" s="45">
        <f>ROUND(Source!AC139*Source!I139, 2)</f>
        <v>81.11</v>
      </c>
      <c r="I300" s="27"/>
      <c r="J300" s="27">
        <f>IF(Source!BC139&lt;&gt; 0, Source!BC139, 1)</f>
        <v>1</v>
      </c>
      <c r="K300" s="45">
        <f>Source!P139</f>
        <v>81.11</v>
      </c>
      <c r="L300" s="43"/>
    </row>
    <row r="301" spans="1:26" x14ac:dyDescent="0.25">
      <c r="A301" s="40"/>
      <c r="B301" s="41"/>
      <c r="C301" s="41" t="s">
        <v>864</v>
      </c>
      <c r="D301" s="42" t="s">
        <v>865</v>
      </c>
      <c r="E301" s="43">
        <f>Source!BZ139</f>
        <v>105</v>
      </c>
      <c r="F301" s="93" t="str">
        <f>CONCATENATE(" )", Source!DL139, Source!FT139, "=", Source!FX139)</f>
        <v xml:space="preserve"> )*0,9=94,5</v>
      </c>
      <c r="G301" s="94"/>
      <c r="H301" s="45">
        <f>SUM(S296:S303)</f>
        <v>93.85</v>
      </c>
      <c r="I301" s="27"/>
      <c r="J301" s="48">
        <f>Source!AT139</f>
        <v>95</v>
      </c>
      <c r="K301" s="45">
        <f>SUM(T296:T303)</f>
        <v>94.34</v>
      </c>
      <c r="L301" s="43"/>
    </row>
    <row r="302" spans="1:26" x14ac:dyDescent="0.25">
      <c r="A302" s="40"/>
      <c r="B302" s="41"/>
      <c r="C302" s="41" t="s">
        <v>866</v>
      </c>
      <c r="D302" s="42" t="s">
        <v>865</v>
      </c>
      <c r="E302" s="43">
        <f>Source!CA139</f>
        <v>70</v>
      </c>
      <c r="F302" s="93" t="str">
        <f>CONCATENATE(" )", Source!DM139, Source!FU139, "=", Source!FY139)</f>
        <v xml:space="preserve"> )*0,85=59,5</v>
      </c>
      <c r="G302" s="94"/>
      <c r="H302" s="45">
        <f>SUM(U296:U303)</f>
        <v>59.09</v>
      </c>
      <c r="I302" s="27"/>
      <c r="J302" s="48">
        <f>Source!AU139</f>
        <v>60</v>
      </c>
      <c r="K302" s="45">
        <f>SUM(V296:V303)</f>
        <v>59.59</v>
      </c>
      <c r="L302" s="43"/>
    </row>
    <row r="303" spans="1:26" x14ac:dyDescent="0.25">
      <c r="A303" s="50"/>
      <c r="B303" s="51"/>
      <c r="C303" s="51" t="s">
        <v>867</v>
      </c>
      <c r="D303" s="52" t="s">
        <v>868</v>
      </c>
      <c r="E303" s="53">
        <f>Source!AQ139</f>
        <v>14.8</v>
      </c>
      <c r="F303" s="54"/>
      <c r="G303" s="57" t="str">
        <f>Source!DI139</f>
        <v>)*1,15</v>
      </c>
      <c r="H303" s="56"/>
      <c r="I303" s="57"/>
      <c r="J303" s="57"/>
      <c r="K303" s="56"/>
      <c r="L303" s="56">
        <f>Source!U139</f>
        <v>10.212</v>
      </c>
    </row>
    <row r="304" spans="1:26" x14ac:dyDescent="0.25">
      <c r="A304" s="46"/>
      <c r="B304" s="46"/>
      <c r="C304" s="46"/>
      <c r="D304" s="46"/>
      <c r="E304" s="46"/>
      <c r="F304" s="46"/>
      <c r="G304" s="92">
        <f>H297+H298+H300+H301+H302</f>
        <v>354.38</v>
      </c>
      <c r="H304" s="92"/>
      <c r="I304" s="46"/>
      <c r="J304" s="92">
        <f>K297+K298+K300+K301+K302</f>
        <v>355.37</v>
      </c>
      <c r="K304" s="92"/>
      <c r="L304" s="58">
        <f>Source!U139</f>
        <v>10.212</v>
      </c>
      <c r="O304" s="20">
        <f>G304</f>
        <v>354.38</v>
      </c>
      <c r="P304" s="20">
        <f>J304</f>
        <v>355.37</v>
      </c>
      <c r="Q304" s="20">
        <f>L304</f>
        <v>10.212</v>
      </c>
      <c r="W304">
        <f>IF(Source!BI139&lt;=1,H297+H298+H300+H301+H302, 0)</f>
        <v>354.38</v>
      </c>
      <c r="X304">
        <f>IF(Source!BI139=2,H297+H298+H300+H301+H302, 0)</f>
        <v>0</v>
      </c>
      <c r="Y304">
        <f>IF(Source!BI139=3,H297+H298+H300+H301+H302, 0)</f>
        <v>0</v>
      </c>
      <c r="Z304">
        <f>IF(Source!BI139=4,H297+H298+H300+H301+H302, 0)</f>
        <v>0</v>
      </c>
    </row>
    <row r="305" spans="1:26" x14ac:dyDescent="0.25">
      <c r="A305" s="50" t="str">
        <f>Source!E140</f>
        <v>70</v>
      </c>
      <c r="B305" s="51" t="str">
        <f>Source!F140</f>
        <v>12.2.03.02-0024</v>
      </c>
      <c r="C305" s="51" t="str">
        <f>Source!G140</f>
        <v>Вата минеральная «ISOVER» Сауна-50</v>
      </c>
      <c r="D305" s="52" t="str">
        <f>Source!H140</f>
        <v>м3</v>
      </c>
      <c r="E305" s="53">
        <f>Source!I140</f>
        <v>0.64800000000000002</v>
      </c>
      <c r="F305" s="54">
        <f>Source!AL140</f>
        <v>465.41</v>
      </c>
      <c r="G305" s="57" t="str">
        <f>Source!DD140</f>
        <v/>
      </c>
      <c r="H305" s="56">
        <f>ROUND(Source!AC140*Source!I140, 2)</f>
        <v>301.58999999999997</v>
      </c>
      <c r="I305" s="57" t="str">
        <f>Source!BO140</f>
        <v/>
      </c>
      <c r="J305" s="57">
        <f>IF(Source!BC140&lt;&gt; 0, Source!BC140, 1)</f>
        <v>1</v>
      </c>
      <c r="K305" s="56">
        <f>Source!P140</f>
        <v>301.58999999999997</v>
      </c>
      <c r="L305" s="53"/>
      <c r="S305">
        <f>ROUND((Source!FX140/100)*((ROUND(Source!AF140*Source!I140, 2)+ROUND(Source!AE140*Source!I140, 2))), 2)</f>
        <v>0</v>
      </c>
      <c r="T305">
        <f>Source!X140</f>
        <v>0</v>
      </c>
      <c r="U305">
        <f>ROUND((Source!FY140/100)*((ROUND(Source!AF140*Source!I140, 2)+ROUND(Source!AE140*Source!I140, 2))), 2)</f>
        <v>0</v>
      </c>
      <c r="V305">
        <f>Source!Y140</f>
        <v>0</v>
      </c>
    </row>
    <row r="306" spans="1:26" x14ac:dyDescent="0.25">
      <c r="A306" s="46"/>
      <c r="B306" s="46"/>
      <c r="C306" s="46"/>
      <c r="D306" s="46"/>
      <c r="E306" s="46"/>
      <c r="F306" s="46"/>
      <c r="G306" s="92">
        <f>H305</f>
        <v>301.58999999999997</v>
      </c>
      <c r="H306" s="92"/>
      <c r="I306" s="46"/>
      <c r="J306" s="92">
        <f>K305</f>
        <v>301.58999999999997</v>
      </c>
      <c r="K306" s="92"/>
      <c r="L306" s="58">
        <f>Source!U140</f>
        <v>0</v>
      </c>
      <c r="O306" s="20">
        <f>G306</f>
        <v>301.58999999999997</v>
      </c>
      <c r="P306" s="20">
        <f>J306</f>
        <v>301.58999999999997</v>
      </c>
      <c r="Q306" s="20">
        <f>L306</f>
        <v>0</v>
      </c>
      <c r="W306">
        <f>IF(Source!BI140&lt;=1,H305, 0)</f>
        <v>301.58999999999997</v>
      </c>
      <c r="X306">
        <f>IF(Source!BI140=2,H305, 0)</f>
        <v>0</v>
      </c>
      <c r="Y306">
        <f>IF(Source!BI140=3,H305, 0)</f>
        <v>0</v>
      </c>
      <c r="Z306">
        <f>IF(Source!BI140=4,H305, 0)</f>
        <v>0</v>
      </c>
    </row>
    <row r="307" spans="1:26" ht="39.6" x14ac:dyDescent="0.25">
      <c r="A307" s="40" t="str">
        <f>Source!E141</f>
        <v>71</v>
      </c>
      <c r="B307" s="41" t="s">
        <v>920</v>
      </c>
      <c r="C307" s="41" t="str">
        <f>Source!G141</f>
        <v>Установка дефлекторов диаметром патрубка 280 мм</v>
      </c>
      <c r="D307" s="42" t="str">
        <f>Source!H141</f>
        <v>ШТ</v>
      </c>
      <c r="E307" s="43">
        <f>Source!I141</f>
        <v>1</v>
      </c>
      <c r="F307" s="44">
        <f>Source!AL141+Source!AM141+Source!AO141</f>
        <v>31.880000000000003</v>
      </c>
      <c r="G307" s="27"/>
      <c r="H307" s="45"/>
      <c r="I307" s="27" t="str">
        <f>Source!BO141</f>
        <v/>
      </c>
      <c r="J307" s="27"/>
      <c r="K307" s="45"/>
      <c r="L307" s="43"/>
      <c r="S307">
        <f>ROUND((Source!FX141/100)*((ROUND(Source!AF141*Source!I141, 2)+ROUND(Source!AE141*Source!I141, 2))), 2)</f>
        <v>34.729999999999997</v>
      </c>
      <c r="T307">
        <f>Source!X141</f>
        <v>34.85</v>
      </c>
      <c r="U307">
        <f>ROUND((Source!FY141/100)*((ROUND(Source!AF141*Source!I141, 2)+ROUND(Source!AE141*Source!I141, 2))), 2)</f>
        <v>20.32</v>
      </c>
      <c r="V307">
        <f>Source!Y141</f>
        <v>20.45</v>
      </c>
    </row>
    <row r="308" spans="1:26" x14ac:dyDescent="0.25">
      <c r="A308" s="40"/>
      <c r="B308" s="41"/>
      <c r="C308" s="41" t="s">
        <v>861</v>
      </c>
      <c r="D308" s="42"/>
      <c r="E308" s="43"/>
      <c r="F308" s="44">
        <f>Source!AO141</f>
        <v>24.91</v>
      </c>
      <c r="G308" s="27" t="str">
        <f>Source!DG141</f>
        <v>)*1,15</v>
      </c>
      <c r="H308" s="45">
        <f>ROUND(Source!AF141*Source!I141, 2)</f>
        <v>28.65</v>
      </c>
      <c r="I308" s="27"/>
      <c r="J308" s="27">
        <f>IF(Source!BA141&lt;&gt; 0, Source!BA141, 1)</f>
        <v>1</v>
      </c>
      <c r="K308" s="45">
        <f>Source!S141</f>
        <v>28.65</v>
      </c>
      <c r="L308" s="43"/>
      <c r="R308">
        <f>H308</f>
        <v>28.65</v>
      </c>
    </row>
    <row r="309" spans="1:26" x14ac:dyDescent="0.25">
      <c r="A309" s="40"/>
      <c r="B309" s="41"/>
      <c r="C309" s="41" t="s">
        <v>305</v>
      </c>
      <c r="D309" s="42"/>
      <c r="E309" s="43"/>
      <c r="F309" s="44">
        <f>Source!AM141</f>
        <v>2.72</v>
      </c>
      <c r="G309" s="27" t="str">
        <f>Source!DE141</f>
        <v>)*1,25</v>
      </c>
      <c r="H309" s="45">
        <f>ROUND(Source!AD141*Source!I141, 2)</f>
        <v>3.4</v>
      </c>
      <c r="I309" s="27"/>
      <c r="J309" s="27">
        <f>IF(Source!BB141&lt;&gt; 0, Source!BB141, 1)</f>
        <v>1</v>
      </c>
      <c r="K309" s="45">
        <f>Source!Q141</f>
        <v>3.4</v>
      </c>
      <c r="L309" s="43"/>
    </row>
    <row r="310" spans="1:26" x14ac:dyDescent="0.25">
      <c r="A310" s="40"/>
      <c r="B310" s="41"/>
      <c r="C310" s="41" t="s">
        <v>862</v>
      </c>
      <c r="D310" s="42"/>
      <c r="E310" s="43"/>
      <c r="F310" s="44">
        <f>Source!AN141</f>
        <v>0.12</v>
      </c>
      <c r="G310" s="27" t="str">
        <f>Source!DF141</f>
        <v>)*1,25</v>
      </c>
      <c r="H310" s="47">
        <f>ROUND(Source!AE141*Source!I141, 2)</f>
        <v>0.15</v>
      </c>
      <c r="I310" s="27"/>
      <c r="J310" s="27">
        <f>IF(Source!BS141&lt;&gt; 0, Source!BS141, 1)</f>
        <v>1</v>
      </c>
      <c r="K310" s="47">
        <f>Source!R141</f>
        <v>0.15</v>
      </c>
      <c r="L310" s="43"/>
      <c r="R310">
        <f>H310</f>
        <v>0.15</v>
      </c>
    </row>
    <row r="311" spans="1:26" x14ac:dyDescent="0.25">
      <c r="A311" s="40"/>
      <c r="B311" s="41"/>
      <c r="C311" s="41" t="s">
        <v>863</v>
      </c>
      <c r="D311" s="42"/>
      <c r="E311" s="43"/>
      <c r="F311" s="44">
        <f>Source!AL141</f>
        <v>4.25</v>
      </c>
      <c r="G311" s="27" t="str">
        <f>Source!DD141</f>
        <v/>
      </c>
      <c r="H311" s="45">
        <f>ROUND(Source!AC141*Source!I141, 2)</f>
        <v>4.25</v>
      </c>
      <c r="I311" s="27"/>
      <c r="J311" s="27">
        <f>IF(Source!BC141&lt;&gt; 0, Source!BC141, 1)</f>
        <v>1</v>
      </c>
      <c r="K311" s="45">
        <f>Source!P141</f>
        <v>4.25</v>
      </c>
      <c r="L311" s="43"/>
    </row>
    <row r="312" spans="1:26" x14ac:dyDescent="0.25">
      <c r="A312" s="40"/>
      <c r="B312" s="41"/>
      <c r="C312" s="41" t="s">
        <v>864</v>
      </c>
      <c r="D312" s="42" t="s">
        <v>865</v>
      </c>
      <c r="E312" s="43">
        <f>Source!BZ141</f>
        <v>134</v>
      </c>
      <c r="F312" s="93" t="str">
        <f>CONCATENATE(" )", Source!DL141, Source!FT141, "=", Source!FX141)</f>
        <v xml:space="preserve"> )*0,9=120,6</v>
      </c>
      <c r="G312" s="94"/>
      <c r="H312" s="45">
        <f>SUM(S307:S314)</f>
        <v>34.729999999999997</v>
      </c>
      <c r="I312" s="27"/>
      <c r="J312" s="48">
        <f>Source!AT141</f>
        <v>121</v>
      </c>
      <c r="K312" s="45">
        <f>SUM(T307:T314)</f>
        <v>34.85</v>
      </c>
      <c r="L312" s="43"/>
    </row>
    <row r="313" spans="1:26" x14ac:dyDescent="0.25">
      <c r="A313" s="40"/>
      <c r="B313" s="41"/>
      <c r="C313" s="41" t="s">
        <v>866</v>
      </c>
      <c r="D313" s="42" t="s">
        <v>865</v>
      </c>
      <c r="E313" s="43">
        <f>Source!CA141</f>
        <v>83</v>
      </c>
      <c r="F313" s="93" t="str">
        <f>CONCATENATE(" )", Source!DM141, Source!FU141, "=", Source!FY141)</f>
        <v xml:space="preserve"> )*0,85=70,55</v>
      </c>
      <c r="G313" s="94"/>
      <c r="H313" s="45">
        <f>SUM(U307:U314)</f>
        <v>20.32</v>
      </c>
      <c r="I313" s="27"/>
      <c r="J313" s="48">
        <f>Source!AU141</f>
        <v>71</v>
      </c>
      <c r="K313" s="45">
        <f>SUM(V307:V314)</f>
        <v>20.45</v>
      </c>
      <c r="L313" s="43"/>
    </row>
    <row r="314" spans="1:26" x14ac:dyDescent="0.25">
      <c r="A314" s="50"/>
      <c r="B314" s="51"/>
      <c r="C314" s="51" t="s">
        <v>867</v>
      </c>
      <c r="D314" s="52" t="s">
        <v>868</v>
      </c>
      <c r="E314" s="53">
        <f>Source!AQ141</f>
        <v>2.92</v>
      </c>
      <c r="F314" s="54"/>
      <c r="G314" s="57" t="str">
        <f>Source!DI141</f>
        <v>)*1,15</v>
      </c>
      <c r="H314" s="56"/>
      <c r="I314" s="57"/>
      <c r="J314" s="57"/>
      <c r="K314" s="56"/>
      <c r="L314" s="56">
        <f>Source!U141</f>
        <v>3.3579999999999997</v>
      </c>
    </row>
    <row r="315" spans="1:26" x14ac:dyDescent="0.25">
      <c r="A315" s="46"/>
      <c r="B315" s="46"/>
      <c r="C315" s="46"/>
      <c r="D315" s="46"/>
      <c r="E315" s="46"/>
      <c r="F315" s="46"/>
      <c r="G315" s="92">
        <f>H308+H309+H311+H312+H313</f>
        <v>91.35</v>
      </c>
      <c r="H315" s="92"/>
      <c r="I315" s="46"/>
      <c r="J315" s="92">
        <f>K308+K309+K311+K312+K313</f>
        <v>91.600000000000009</v>
      </c>
      <c r="K315" s="92"/>
      <c r="L315" s="58">
        <f>Source!U141</f>
        <v>3.3579999999999997</v>
      </c>
      <c r="O315" s="20">
        <f>G315</f>
        <v>91.35</v>
      </c>
      <c r="P315" s="20">
        <f>J315</f>
        <v>91.600000000000009</v>
      </c>
      <c r="Q315" s="20">
        <f>L315</f>
        <v>3.3579999999999997</v>
      </c>
      <c r="W315">
        <f>IF(Source!BI141&lt;=1,H308+H309+H311+H312+H313, 0)</f>
        <v>91.35</v>
      </c>
      <c r="X315">
        <f>IF(Source!BI141=2,H308+H309+H311+H312+H313, 0)</f>
        <v>0</v>
      </c>
      <c r="Y315">
        <f>IF(Source!BI141=3,H308+H309+H311+H312+H313, 0)</f>
        <v>0</v>
      </c>
      <c r="Z315">
        <f>IF(Source!BI141=4,H308+H309+H311+H312+H313, 0)</f>
        <v>0</v>
      </c>
    </row>
    <row r="316" spans="1:26" ht="52.8" x14ac:dyDescent="0.25">
      <c r="A316" s="50" t="str">
        <f>Source!E142</f>
        <v>72</v>
      </c>
      <c r="B316" s="51" t="str">
        <f>Source!F142</f>
        <v>цена поставщика</v>
      </c>
      <c r="C316" s="51" t="s">
        <v>921</v>
      </c>
      <c r="D316" s="52" t="str">
        <f>Source!H142</f>
        <v>ШТ</v>
      </c>
      <c r="E316" s="53">
        <f>Source!I142</f>
        <v>1</v>
      </c>
      <c r="F316" s="54">
        <f>Source!AL142</f>
        <v>882.77</v>
      </c>
      <c r="G316" s="57" t="str">
        <f>Source!DD142</f>
        <v/>
      </c>
      <c r="H316" s="56">
        <f>ROUND(Source!AC142*Source!I142, 2)</f>
        <v>882.77</v>
      </c>
      <c r="I316" s="57" t="str">
        <f>Source!BO142</f>
        <v/>
      </c>
      <c r="J316" s="57">
        <f>IF(Source!BC142&lt;&gt; 0, Source!BC142, 1)</f>
        <v>1</v>
      </c>
      <c r="K316" s="56">
        <f>Source!P142</f>
        <v>882.77</v>
      </c>
      <c r="L316" s="53"/>
      <c r="S316">
        <f>ROUND((Source!FX142/100)*((ROUND(Source!AF142*Source!I142, 2)+ROUND(Source!AE142*Source!I142, 2))), 2)</f>
        <v>0</v>
      </c>
      <c r="T316">
        <f>Source!X142</f>
        <v>0</v>
      </c>
      <c r="U316">
        <f>ROUND((Source!FY142/100)*((ROUND(Source!AF142*Source!I142, 2)+ROUND(Source!AE142*Source!I142, 2))), 2)</f>
        <v>0</v>
      </c>
      <c r="V316">
        <f>Source!Y142</f>
        <v>0</v>
      </c>
    </row>
    <row r="317" spans="1:26" x14ac:dyDescent="0.25">
      <c r="A317" s="46"/>
      <c r="B317" s="46"/>
      <c r="C317" s="46"/>
      <c r="D317" s="46"/>
      <c r="E317" s="46"/>
      <c r="F317" s="46"/>
      <c r="G317" s="92">
        <f>H316</f>
        <v>882.77</v>
      </c>
      <c r="H317" s="92"/>
      <c r="I317" s="46"/>
      <c r="J317" s="92">
        <f>K316</f>
        <v>882.77</v>
      </c>
      <c r="K317" s="92"/>
      <c r="L317" s="58">
        <f>Source!U142</f>
        <v>0</v>
      </c>
      <c r="O317" s="20">
        <f>G317</f>
        <v>882.77</v>
      </c>
      <c r="P317" s="20">
        <f>J317</f>
        <v>882.77</v>
      </c>
      <c r="Q317" s="20">
        <f>L317</f>
        <v>0</v>
      </c>
      <c r="W317">
        <f>IF(Source!BI142&lt;=1,H316, 0)</f>
        <v>882.77</v>
      </c>
      <c r="X317">
        <f>IF(Source!BI142=2,H316, 0)</f>
        <v>0</v>
      </c>
      <c r="Y317">
        <f>IF(Source!BI142=3,H316, 0)</f>
        <v>0</v>
      </c>
      <c r="Z317">
        <f>IF(Source!BI142=4,H316, 0)</f>
        <v>0</v>
      </c>
    </row>
    <row r="318" spans="1:26" ht="52.8" x14ac:dyDescent="0.25">
      <c r="A318" s="50" t="str">
        <f>Source!E143</f>
        <v>73</v>
      </c>
      <c r="B318" s="51" t="str">
        <f>Source!F143</f>
        <v>цена поставщика</v>
      </c>
      <c r="C318" s="51" t="s">
        <v>922</v>
      </c>
      <c r="D318" s="52" t="str">
        <f>Source!H143</f>
        <v>ШТ</v>
      </c>
      <c r="E318" s="53">
        <f>Source!I143</f>
        <v>1</v>
      </c>
      <c r="F318" s="54">
        <f>Source!AL143</f>
        <v>508.6</v>
      </c>
      <c r="G318" s="57" t="str">
        <f>Source!DD143</f>
        <v/>
      </c>
      <c r="H318" s="56">
        <f>ROUND(Source!AC143*Source!I143, 2)</f>
        <v>508.6</v>
      </c>
      <c r="I318" s="57" t="str">
        <f>Source!BO143</f>
        <v/>
      </c>
      <c r="J318" s="57">
        <f>IF(Source!BC143&lt;&gt; 0, Source!BC143, 1)</f>
        <v>1</v>
      </c>
      <c r="K318" s="56">
        <f>Source!P143</f>
        <v>508.6</v>
      </c>
      <c r="L318" s="53"/>
      <c r="S318">
        <f>ROUND((Source!FX143/100)*((ROUND(Source!AF143*Source!I143, 2)+ROUND(Source!AE143*Source!I143, 2))), 2)</f>
        <v>0</v>
      </c>
      <c r="T318">
        <f>Source!X143</f>
        <v>0</v>
      </c>
      <c r="U318">
        <f>ROUND((Source!FY143/100)*((ROUND(Source!AF143*Source!I143, 2)+ROUND(Source!AE143*Source!I143, 2))), 2)</f>
        <v>0</v>
      </c>
      <c r="V318">
        <f>Source!Y143</f>
        <v>0</v>
      </c>
    </row>
    <row r="319" spans="1:26" x14ac:dyDescent="0.25">
      <c r="A319" s="46"/>
      <c r="B319" s="46"/>
      <c r="C319" s="46"/>
      <c r="D319" s="46"/>
      <c r="E319" s="46"/>
      <c r="F319" s="46"/>
      <c r="G319" s="92">
        <f>H318</f>
        <v>508.6</v>
      </c>
      <c r="H319" s="92"/>
      <c r="I319" s="46"/>
      <c r="J319" s="92">
        <f>K318</f>
        <v>508.6</v>
      </c>
      <c r="K319" s="92"/>
      <c r="L319" s="58">
        <f>Source!U143</f>
        <v>0</v>
      </c>
      <c r="O319" s="20">
        <f>G319</f>
        <v>508.6</v>
      </c>
      <c r="P319" s="20">
        <f>J319</f>
        <v>508.6</v>
      </c>
      <c r="Q319" s="20">
        <f>L319</f>
        <v>0</v>
      </c>
      <c r="W319">
        <f>IF(Source!BI143&lt;=1,H318, 0)</f>
        <v>508.6</v>
      </c>
      <c r="X319">
        <f>IF(Source!BI143=2,H318, 0)</f>
        <v>0</v>
      </c>
      <c r="Y319">
        <f>IF(Source!BI143=3,H318, 0)</f>
        <v>0</v>
      </c>
      <c r="Z319">
        <f>IF(Source!BI143=4,H318, 0)</f>
        <v>0</v>
      </c>
    </row>
    <row r="320" spans="1:26" ht="39.6" x14ac:dyDescent="0.25">
      <c r="A320" s="40" t="str">
        <f>Source!E144</f>
        <v>74</v>
      </c>
      <c r="B320" s="41" t="s">
        <v>923</v>
      </c>
      <c r="C320" s="41" t="str">
        <f>Source!G144</f>
        <v>Установка решеток жалюзийных площадью в свету до 0,5 м2</v>
      </c>
      <c r="D320" s="42" t="str">
        <f>Source!H144</f>
        <v>ШТ</v>
      </c>
      <c r="E320" s="43">
        <f>Source!I144</f>
        <v>1</v>
      </c>
      <c r="F320" s="44">
        <f>Source!AL144+Source!AM144+Source!AO144</f>
        <v>18.670000000000002</v>
      </c>
      <c r="G320" s="27"/>
      <c r="H320" s="45"/>
      <c r="I320" s="27" t="str">
        <f>Source!BO144</f>
        <v/>
      </c>
      <c r="J320" s="27"/>
      <c r="K320" s="45"/>
      <c r="L320" s="43"/>
      <c r="S320">
        <f>ROUND((Source!FX144/100)*((ROUND(Source!AF144*Source!I144, 2)+ROUND(Source!AE144*Source!I144, 2))), 2)</f>
        <v>18.36</v>
      </c>
      <c r="T320">
        <f>Source!X144</f>
        <v>18.420000000000002</v>
      </c>
      <c r="U320">
        <f>ROUND((Source!FY144/100)*((ROUND(Source!AF144*Source!I144, 2)+ROUND(Source!AE144*Source!I144, 2))), 2)</f>
        <v>10.74</v>
      </c>
      <c r="V320">
        <f>Source!Y144</f>
        <v>10.81</v>
      </c>
    </row>
    <row r="321" spans="1:26" x14ac:dyDescent="0.25">
      <c r="A321" s="40"/>
      <c r="B321" s="41"/>
      <c r="C321" s="41" t="s">
        <v>861</v>
      </c>
      <c r="D321" s="42"/>
      <c r="E321" s="43"/>
      <c r="F321" s="44">
        <f>Source!AO144</f>
        <v>13.1</v>
      </c>
      <c r="G321" s="27" t="str">
        <f>Source!DG144</f>
        <v>)*1,15</v>
      </c>
      <c r="H321" s="45">
        <f>ROUND(Source!AF144*Source!I144, 2)</f>
        <v>15.07</v>
      </c>
      <c r="I321" s="27"/>
      <c r="J321" s="27">
        <f>IF(Source!BA144&lt;&gt; 0, Source!BA144, 1)</f>
        <v>1</v>
      </c>
      <c r="K321" s="45">
        <f>Source!S144</f>
        <v>15.07</v>
      </c>
      <c r="L321" s="43"/>
      <c r="R321">
        <f>H321</f>
        <v>15.07</v>
      </c>
    </row>
    <row r="322" spans="1:26" x14ac:dyDescent="0.25">
      <c r="A322" s="40"/>
      <c r="B322" s="41"/>
      <c r="C322" s="41" t="s">
        <v>305</v>
      </c>
      <c r="D322" s="42"/>
      <c r="E322" s="43"/>
      <c r="F322" s="44">
        <f>Source!AM144</f>
        <v>1.63</v>
      </c>
      <c r="G322" s="27" t="str">
        <f>Source!DE144</f>
        <v>)*1,25</v>
      </c>
      <c r="H322" s="45">
        <f>ROUND(Source!AD144*Source!I144, 2)</f>
        <v>2.04</v>
      </c>
      <c r="I322" s="27"/>
      <c r="J322" s="27">
        <f>IF(Source!BB144&lt;&gt; 0, Source!BB144, 1)</f>
        <v>1</v>
      </c>
      <c r="K322" s="45">
        <f>Source!Q144</f>
        <v>2.04</v>
      </c>
      <c r="L322" s="43"/>
    </row>
    <row r="323" spans="1:26" x14ac:dyDescent="0.25">
      <c r="A323" s="40"/>
      <c r="B323" s="41"/>
      <c r="C323" s="41" t="s">
        <v>862</v>
      </c>
      <c r="D323" s="42"/>
      <c r="E323" s="43"/>
      <c r="F323" s="44">
        <f>Source!AN144</f>
        <v>0.12</v>
      </c>
      <c r="G323" s="27" t="str">
        <f>Source!DF144</f>
        <v>)*1,25</v>
      </c>
      <c r="H323" s="47">
        <f>ROUND(Source!AE144*Source!I144, 2)</f>
        <v>0.15</v>
      </c>
      <c r="I323" s="27"/>
      <c r="J323" s="27">
        <f>IF(Source!BS144&lt;&gt; 0, Source!BS144, 1)</f>
        <v>1</v>
      </c>
      <c r="K323" s="47">
        <f>Source!R144</f>
        <v>0.15</v>
      </c>
      <c r="L323" s="43"/>
      <c r="R323">
        <f>H323</f>
        <v>0.15</v>
      </c>
    </row>
    <row r="324" spans="1:26" x14ac:dyDescent="0.25">
      <c r="A324" s="40"/>
      <c r="B324" s="41"/>
      <c r="C324" s="41" t="s">
        <v>863</v>
      </c>
      <c r="D324" s="42"/>
      <c r="E324" s="43"/>
      <c r="F324" s="44">
        <f>Source!AL144</f>
        <v>3.94</v>
      </c>
      <c r="G324" s="27" t="str">
        <f>Source!DD144</f>
        <v/>
      </c>
      <c r="H324" s="45">
        <f>ROUND(Source!AC144*Source!I144, 2)</f>
        <v>3.94</v>
      </c>
      <c r="I324" s="27"/>
      <c r="J324" s="27">
        <f>IF(Source!BC144&lt;&gt; 0, Source!BC144, 1)</f>
        <v>1</v>
      </c>
      <c r="K324" s="45">
        <f>Source!P144</f>
        <v>3.94</v>
      </c>
      <c r="L324" s="43"/>
    </row>
    <row r="325" spans="1:26" x14ac:dyDescent="0.25">
      <c r="A325" s="40"/>
      <c r="B325" s="41"/>
      <c r="C325" s="41" t="s">
        <v>864</v>
      </c>
      <c r="D325" s="42" t="s">
        <v>865</v>
      </c>
      <c r="E325" s="43">
        <f>Source!BZ144</f>
        <v>134</v>
      </c>
      <c r="F325" s="93" t="str">
        <f>CONCATENATE(" )", Source!DL144, Source!FT144, "=", Source!FX144)</f>
        <v xml:space="preserve"> )*0,9=120,6</v>
      </c>
      <c r="G325" s="94"/>
      <c r="H325" s="45">
        <f>SUM(S320:S327)</f>
        <v>18.36</v>
      </c>
      <c r="I325" s="27"/>
      <c r="J325" s="48">
        <f>Source!AT144</f>
        <v>121</v>
      </c>
      <c r="K325" s="45">
        <f>SUM(T320:T327)</f>
        <v>18.420000000000002</v>
      </c>
      <c r="L325" s="43"/>
    </row>
    <row r="326" spans="1:26" x14ac:dyDescent="0.25">
      <c r="A326" s="40"/>
      <c r="B326" s="41"/>
      <c r="C326" s="41" t="s">
        <v>866</v>
      </c>
      <c r="D326" s="42" t="s">
        <v>865</v>
      </c>
      <c r="E326" s="43">
        <f>Source!CA144</f>
        <v>83</v>
      </c>
      <c r="F326" s="93" t="str">
        <f>CONCATENATE(" )", Source!DM144, Source!FU144, "=", Source!FY144)</f>
        <v xml:space="preserve"> )*0,85=70,55</v>
      </c>
      <c r="G326" s="94"/>
      <c r="H326" s="45">
        <f>SUM(U320:U327)</f>
        <v>10.74</v>
      </c>
      <c r="I326" s="27"/>
      <c r="J326" s="48">
        <f>Source!AU144</f>
        <v>71</v>
      </c>
      <c r="K326" s="45">
        <f>SUM(V320:V327)</f>
        <v>10.81</v>
      </c>
      <c r="L326" s="43"/>
    </row>
    <row r="327" spans="1:26" x14ac:dyDescent="0.25">
      <c r="A327" s="50"/>
      <c r="B327" s="51"/>
      <c r="C327" s="51" t="s">
        <v>867</v>
      </c>
      <c r="D327" s="52" t="s">
        <v>868</v>
      </c>
      <c r="E327" s="53">
        <f>Source!AQ144</f>
        <v>1.46</v>
      </c>
      <c r="F327" s="54"/>
      <c r="G327" s="57" t="str">
        <f>Source!DI144</f>
        <v>)*1,15</v>
      </c>
      <c r="H327" s="56"/>
      <c r="I327" s="57"/>
      <c r="J327" s="57"/>
      <c r="K327" s="56"/>
      <c r="L327" s="56">
        <f>Source!U144</f>
        <v>1.6789999999999998</v>
      </c>
    </row>
    <row r="328" spans="1:26" x14ac:dyDescent="0.25">
      <c r="A328" s="46"/>
      <c r="B328" s="46"/>
      <c r="C328" s="46"/>
      <c r="D328" s="46"/>
      <c r="E328" s="46"/>
      <c r="F328" s="46"/>
      <c r="G328" s="92">
        <f>H321+H322+H324+H325+H326</f>
        <v>50.15</v>
      </c>
      <c r="H328" s="92"/>
      <c r="I328" s="46"/>
      <c r="J328" s="92">
        <f>K321+K322+K324+K325+K326</f>
        <v>50.28</v>
      </c>
      <c r="K328" s="92"/>
      <c r="L328" s="58">
        <f>Source!U144</f>
        <v>1.6789999999999998</v>
      </c>
      <c r="O328" s="20">
        <f>G328</f>
        <v>50.15</v>
      </c>
      <c r="P328" s="20">
        <f>J328</f>
        <v>50.28</v>
      </c>
      <c r="Q328" s="20">
        <f>L328</f>
        <v>1.6789999999999998</v>
      </c>
      <c r="W328">
        <f>IF(Source!BI144&lt;=1,H321+H322+H324+H325+H326, 0)</f>
        <v>50.15</v>
      </c>
      <c r="X328">
        <f>IF(Source!BI144=2,H321+H322+H324+H325+H326, 0)</f>
        <v>0</v>
      </c>
      <c r="Y328">
        <f>IF(Source!BI144=3,H321+H322+H324+H325+H326, 0)</f>
        <v>0</v>
      </c>
      <c r="Z328">
        <f>IF(Source!BI144=4,H321+H322+H324+H325+H326, 0)</f>
        <v>0</v>
      </c>
    </row>
    <row r="329" spans="1:26" ht="26.4" x14ac:dyDescent="0.25">
      <c r="A329" s="50" t="str">
        <f>Source!E145</f>
        <v>75</v>
      </c>
      <c r="B329" s="51" t="str">
        <f>Source!F145</f>
        <v>19.2.03.02-0041</v>
      </c>
      <c r="C329" s="51" t="str">
        <f>Source!G145</f>
        <v>Решетки вентиляционные алюминиевые "АРКТОС" типа АДН, размером 300х300 мм</v>
      </c>
      <c r="D329" s="52" t="str">
        <f>Source!H145</f>
        <v>шт.</v>
      </c>
      <c r="E329" s="53">
        <f>Source!I145</f>
        <v>1</v>
      </c>
      <c r="F329" s="54">
        <f>Source!AL145</f>
        <v>160.68</v>
      </c>
      <c r="G329" s="57" t="str">
        <f>Source!DD145</f>
        <v/>
      </c>
      <c r="H329" s="56">
        <f>ROUND(Source!AC145*Source!I145, 2)</f>
        <v>160.68</v>
      </c>
      <c r="I329" s="57" t="str">
        <f>Source!BO145</f>
        <v/>
      </c>
      <c r="J329" s="57">
        <f>IF(Source!BC145&lt;&gt; 0, Source!BC145, 1)</f>
        <v>1</v>
      </c>
      <c r="K329" s="56">
        <f>Source!P145</f>
        <v>160.68</v>
      </c>
      <c r="L329" s="53"/>
      <c r="S329">
        <f>ROUND((Source!FX145/100)*((ROUND(Source!AF145*Source!I145, 2)+ROUND(Source!AE145*Source!I145, 2))), 2)</f>
        <v>0</v>
      </c>
      <c r="T329">
        <f>Source!X145</f>
        <v>0</v>
      </c>
      <c r="U329">
        <f>ROUND((Source!FY145/100)*((ROUND(Source!AF145*Source!I145, 2)+ROUND(Source!AE145*Source!I145, 2))), 2)</f>
        <v>0</v>
      </c>
      <c r="V329">
        <f>Source!Y145</f>
        <v>0</v>
      </c>
    </row>
    <row r="330" spans="1:26" x14ac:dyDescent="0.25">
      <c r="A330" s="46"/>
      <c r="B330" s="46"/>
      <c r="C330" s="46"/>
      <c r="D330" s="46"/>
      <c r="E330" s="46"/>
      <c r="F330" s="46"/>
      <c r="G330" s="92">
        <f>H329</f>
        <v>160.68</v>
      </c>
      <c r="H330" s="92"/>
      <c r="I330" s="46"/>
      <c r="J330" s="92">
        <f>K329</f>
        <v>160.68</v>
      </c>
      <c r="K330" s="92"/>
      <c r="L330" s="58">
        <f>Source!U145</f>
        <v>0</v>
      </c>
      <c r="O330" s="20">
        <f>G330</f>
        <v>160.68</v>
      </c>
      <c r="P330" s="20">
        <f>J330</f>
        <v>160.68</v>
      </c>
      <c r="Q330" s="20">
        <f>L330</f>
        <v>0</v>
      </c>
      <c r="W330">
        <f>IF(Source!BI145&lt;=1,H329, 0)</f>
        <v>160.68</v>
      </c>
      <c r="X330">
        <f>IF(Source!BI145=2,H329, 0)</f>
        <v>0</v>
      </c>
      <c r="Y330">
        <f>IF(Source!BI145=3,H329, 0)</f>
        <v>0</v>
      </c>
      <c r="Z330">
        <f>IF(Source!BI145=4,H329, 0)</f>
        <v>0</v>
      </c>
    </row>
    <row r="331" spans="1:26" ht="39.6" x14ac:dyDescent="0.25">
      <c r="A331" s="40" t="str">
        <f>Source!E146</f>
        <v>76</v>
      </c>
      <c r="B331" s="41" t="s">
        <v>924</v>
      </c>
      <c r="C331" s="41" t="str">
        <f>Source!G146</f>
        <v>Установка решеток жалюзийных площадью в свету до 1,5 м2</v>
      </c>
      <c r="D331" s="42" t="str">
        <f>Source!H146</f>
        <v>ШТ</v>
      </c>
      <c r="E331" s="43">
        <f>Source!I146</f>
        <v>1</v>
      </c>
      <c r="F331" s="44">
        <f>Source!AL146+Source!AM146+Source!AO146</f>
        <v>33.58</v>
      </c>
      <c r="G331" s="27"/>
      <c r="H331" s="45"/>
      <c r="I331" s="27" t="str">
        <f>Source!BO146</f>
        <v/>
      </c>
      <c r="J331" s="27"/>
      <c r="K331" s="45"/>
      <c r="L331" s="43"/>
      <c r="S331">
        <f>ROUND((Source!FX146/100)*((ROUND(Source!AF146*Source!I146, 2)+ROUND(Source!AE146*Source!I146, 2))), 2)</f>
        <v>26.81</v>
      </c>
      <c r="T331">
        <f>Source!X146</f>
        <v>26.9</v>
      </c>
      <c r="U331">
        <f>ROUND((Source!FY146/100)*((ROUND(Source!AF146*Source!I146, 2)+ROUND(Source!AE146*Source!I146, 2))), 2)</f>
        <v>15.68</v>
      </c>
      <c r="V331">
        <f>Source!Y146</f>
        <v>15.78</v>
      </c>
    </row>
    <row r="332" spans="1:26" x14ac:dyDescent="0.25">
      <c r="A332" s="40"/>
      <c r="B332" s="41"/>
      <c r="C332" s="41" t="s">
        <v>861</v>
      </c>
      <c r="D332" s="42"/>
      <c r="E332" s="43"/>
      <c r="F332" s="44">
        <f>Source!AO146</f>
        <v>18.93</v>
      </c>
      <c r="G332" s="27" t="str">
        <f>Source!DG146</f>
        <v>)*1,15</v>
      </c>
      <c r="H332" s="45">
        <f>ROUND(Source!AF146*Source!I146, 2)</f>
        <v>21.77</v>
      </c>
      <c r="I332" s="27"/>
      <c r="J332" s="27">
        <f>IF(Source!BA146&lt;&gt; 0, Source!BA146, 1)</f>
        <v>1</v>
      </c>
      <c r="K332" s="45">
        <f>Source!S146</f>
        <v>21.77</v>
      </c>
      <c r="L332" s="43"/>
      <c r="R332">
        <f>H332</f>
        <v>21.77</v>
      </c>
    </row>
    <row r="333" spans="1:26" x14ac:dyDescent="0.25">
      <c r="A333" s="40"/>
      <c r="B333" s="41"/>
      <c r="C333" s="41" t="s">
        <v>305</v>
      </c>
      <c r="D333" s="42"/>
      <c r="E333" s="43"/>
      <c r="F333" s="44">
        <f>Source!AM146</f>
        <v>3.4</v>
      </c>
      <c r="G333" s="27" t="str">
        <f>Source!DE146</f>
        <v>)*1,25</v>
      </c>
      <c r="H333" s="45">
        <f>ROUND(Source!AD146*Source!I146, 2)</f>
        <v>4.25</v>
      </c>
      <c r="I333" s="27"/>
      <c r="J333" s="27">
        <f>IF(Source!BB146&lt;&gt; 0, Source!BB146, 1)</f>
        <v>1</v>
      </c>
      <c r="K333" s="45">
        <f>Source!Q146</f>
        <v>4.25</v>
      </c>
      <c r="L333" s="43"/>
    </row>
    <row r="334" spans="1:26" x14ac:dyDescent="0.25">
      <c r="A334" s="40"/>
      <c r="B334" s="41"/>
      <c r="C334" s="41" t="s">
        <v>862</v>
      </c>
      <c r="D334" s="42"/>
      <c r="E334" s="43"/>
      <c r="F334" s="44">
        <f>Source!AN146</f>
        <v>0.37</v>
      </c>
      <c r="G334" s="27" t="str">
        <f>Source!DF146</f>
        <v>)*1,25</v>
      </c>
      <c r="H334" s="47">
        <f>ROUND(Source!AE146*Source!I146, 2)</f>
        <v>0.46</v>
      </c>
      <c r="I334" s="27"/>
      <c r="J334" s="27">
        <f>IF(Source!BS146&lt;&gt; 0, Source!BS146, 1)</f>
        <v>1</v>
      </c>
      <c r="K334" s="47">
        <f>Source!R146</f>
        <v>0.46</v>
      </c>
      <c r="L334" s="43"/>
      <c r="R334">
        <f>H334</f>
        <v>0.46</v>
      </c>
    </row>
    <row r="335" spans="1:26" x14ac:dyDescent="0.25">
      <c r="A335" s="40"/>
      <c r="B335" s="41"/>
      <c r="C335" s="41" t="s">
        <v>863</v>
      </c>
      <c r="D335" s="42"/>
      <c r="E335" s="43"/>
      <c r="F335" s="44">
        <f>Source!AL146</f>
        <v>11.25</v>
      </c>
      <c r="G335" s="27" t="str">
        <f>Source!DD146</f>
        <v/>
      </c>
      <c r="H335" s="45">
        <f>ROUND(Source!AC146*Source!I146, 2)</f>
        <v>11.25</v>
      </c>
      <c r="I335" s="27"/>
      <c r="J335" s="27">
        <f>IF(Source!BC146&lt;&gt; 0, Source!BC146, 1)</f>
        <v>1</v>
      </c>
      <c r="K335" s="45">
        <f>Source!P146</f>
        <v>11.25</v>
      </c>
      <c r="L335" s="43"/>
    </row>
    <row r="336" spans="1:26" x14ac:dyDescent="0.25">
      <c r="A336" s="40"/>
      <c r="B336" s="41"/>
      <c r="C336" s="41" t="s">
        <v>864</v>
      </c>
      <c r="D336" s="42" t="s">
        <v>865</v>
      </c>
      <c r="E336" s="43">
        <f>Source!BZ146</f>
        <v>134</v>
      </c>
      <c r="F336" s="93" t="str">
        <f>CONCATENATE(" )", Source!DL146, Source!FT146, "=", Source!FX146)</f>
        <v xml:space="preserve"> )*0,9=120,6</v>
      </c>
      <c r="G336" s="94"/>
      <c r="H336" s="45">
        <f>SUM(S331:S338)</f>
        <v>26.81</v>
      </c>
      <c r="I336" s="27"/>
      <c r="J336" s="48">
        <f>Source!AT146</f>
        <v>121</v>
      </c>
      <c r="K336" s="45">
        <f>SUM(T331:T338)</f>
        <v>26.9</v>
      </c>
      <c r="L336" s="43"/>
    </row>
    <row r="337" spans="1:26" x14ac:dyDescent="0.25">
      <c r="A337" s="40"/>
      <c r="B337" s="41"/>
      <c r="C337" s="41" t="s">
        <v>866</v>
      </c>
      <c r="D337" s="42" t="s">
        <v>865</v>
      </c>
      <c r="E337" s="43">
        <f>Source!CA146</f>
        <v>83</v>
      </c>
      <c r="F337" s="93" t="str">
        <f>CONCATENATE(" )", Source!DM146, Source!FU146, "=", Source!FY146)</f>
        <v xml:space="preserve"> )*0,85=70,55</v>
      </c>
      <c r="G337" s="94"/>
      <c r="H337" s="45">
        <f>SUM(U331:U338)</f>
        <v>15.68</v>
      </c>
      <c r="I337" s="27"/>
      <c r="J337" s="48">
        <f>Source!AU146</f>
        <v>71</v>
      </c>
      <c r="K337" s="45">
        <f>SUM(V331:V338)</f>
        <v>15.78</v>
      </c>
      <c r="L337" s="43"/>
    </row>
    <row r="338" spans="1:26" x14ac:dyDescent="0.25">
      <c r="A338" s="50"/>
      <c r="B338" s="51"/>
      <c r="C338" s="51" t="s">
        <v>867</v>
      </c>
      <c r="D338" s="52" t="s">
        <v>868</v>
      </c>
      <c r="E338" s="53">
        <f>Source!AQ146</f>
        <v>2.11</v>
      </c>
      <c r="F338" s="54"/>
      <c r="G338" s="57" t="str">
        <f>Source!DI146</f>
        <v>)*1,15</v>
      </c>
      <c r="H338" s="56"/>
      <c r="I338" s="57"/>
      <c r="J338" s="57"/>
      <c r="K338" s="56"/>
      <c r="L338" s="56">
        <f>Source!U146</f>
        <v>2.4264999999999999</v>
      </c>
    </row>
    <row r="339" spans="1:26" x14ac:dyDescent="0.25">
      <c r="A339" s="46"/>
      <c r="B339" s="46"/>
      <c r="C339" s="46"/>
      <c r="D339" s="46"/>
      <c r="E339" s="46"/>
      <c r="F339" s="46"/>
      <c r="G339" s="92">
        <f>H332+H333+H335+H336+H337</f>
        <v>79.759999999999991</v>
      </c>
      <c r="H339" s="92"/>
      <c r="I339" s="46"/>
      <c r="J339" s="92">
        <f>K332+K333+K335+K336+K337</f>
        <v>79.949999999999989</v>
      </c>
      <c r="K339" s="92"/>
      <c r="L339" s="58">
        <f>Source!U146</f>
        <v>2.4264999999999999</v>
      </c>
      <c r="O339" s="20">
        <f>G339</f>
        <v>79.759999999999991</v>
      </c>
      <c r="P339" s="20">
        <f>J339</f>
        <v>79.949999999999989</v>
      </c>
      <c r="Q339" s="20">
        <f>L339</f>
        <v>2.4264999999999999</v>
      </c>
      <c r="W339">
        <f>IF(Source!BI146&lt;=1,H332+H333+H335+H336+H337, 0)</f>
        <v>79.759999999999991</v>
      </c>
      <c r="X339">
        <f>IF(Source!BI146=2,H332+H333+H335+H336+H337, 0)</f>
        <v>0</v>
      </c>
      <c r="Y339">
        <f>IF(Source!BI146=3,H332+H333+H335+H336+H337, 0)</f>
        <v>0</v>
      </c>
      <c r="Z339">
        <f>IF(Source!BI146=4,H332+H333+H335+H336+H337, 0)</f>
        <v>0</v>
      </c>
    </row>
    <row r="340" spans="1:26" ht="39.6" x14ac:dyDescent="0.25">
      <c r="A340" s="50" t="str">
        <f>Source!E147</f>
        <v>77</v>
      </c>
      <c r="B340" s="51" t="str">
        <f>Source!F147</f>
        <v>цена поставщика</v>
      </c>
      <c r="C340" s="51" t="s">
        <v>925</v>
      </c>
      <c r="D340" s="52" t="str">
        <f>Source!H147</f>
        <v>м</v>
      </c>
      <c r="E340" s="53">
        <f>Source!I147</f>
        <v>12</v>
      </c>
      <c r="F340" s="54">
        <f>Source!AL147</f>
        <v>78.86999999999999</v>
      </c>
      <c r="G340" s="57" t="str">
        <f>Source!DD147</f>
        <v/>
      </c>
      <c r="H340" s="56">
        <f>ROUND(Source!AC147*Source!I147, 2)</f>
        <v>946.44</v>
      </c>
      <c r="I340" s="57" t="str">
        <f>Source!BO147</f>
        <v/>
      </c>
      <c r="J340" s="57">
        <f>IF(Source!BC147&lt;&gt; 0, Source!BC147, 1)</f>
        <v>1</v>
      </c>
      <c r="K340" s="56">
        <f>Source!P147</f>
        <v>946.44</v>
      </c>
      <c r="L340" s="53"/>
      <c r="S340">
        <f>ROUND((Source!FX147/100)*((ROUND(Source!AF147*Source!I147, 2)+ROUND(Source!AE147*Source!I147, 2))), 2)</f>
        <v>0</v>
      </c>
      <c r="T340">
        <f>Source!X147</f>
        <v>0</v>
      </c>
      <c r="U340">
        <f>ROUND((Source!FY147/100)*((ROUND(Source!AF147*Source!I147, 2)+ROUND(Source!AE147*Source!I147, 2))), 2)</f>
        <v>0</v>
      </c>
      <c r="V340">
        <f>Source!Y147</f>
        <v>0</v>
      </c>
    </row>
    <row r="341" spans="1:26" x14ac:dyDescent="0.25">
      <c r="A341" s="46"/>
      <c r="B341" s="46"/>
      <c r="C341" s="46"/>
      <c r="D341" s="46"/>
      <c r="E341" s="46"/>
      <c r="F341" s="46"/>
      <c r="G341" s="92">
        <f>H340</f>
        <v>946.44</v>
      </c>
      <c r="H341" s="92"/>
      <c r="I341" s="46"/>
      <c r="J341" s="92">
        <f>K340</f>
        <v>946.44</v>
      </c>
      <c r="K341" s="92"/>
      <c r="L341" s="58">
        <f>Source!U147</f>
        <v>0</v>
      </c>
      <c r="O341" s="20">
        <f>G341</f>
        <v>946.44</v>
      </c>
      <c r="P341" s="20">
        <f>J341</f>
        <v>946.44</v>
      </c>
      <c r="Q341" s="20">
        <f>L341</f>
        <v>0</v>
      </c>
      <c r="W341">
        <f>IF(Source!BI147&lt;=1,H340, 0)</f>
        <v>946.44</v>
      </c>
      <c r="X341">
        <f>IF(Source!BI147=2,H340, 0)</f>
        <v>0</v>
      </c>
      <c r="Y341">
        <f>IF(Source!BI147=3,H340, 0)</f>
        <v>0</v>
      </c>
      <c r="Z341">
        <f>IF(Source!BI147=4,H340, 0)</f>
        <v>0</v>
      </c>
    </row>
    <row r="342" spans="1:26" ht="52.8" x14ac:dyDescent="0.25">
      <c r="A342" s="50" t="str">
        <f>Source!E148</f>
        <v>78</v>
      </c>
      <c r="B342" s="51" t="str">
        <f>Source!F148</f>
        <v>цена поставщика</v>
      </c>
      <c r="C342" s="51" t="s">
        <v>926</v>
      </c>
      <c r="D342" s="52" t="str">
        <f>Source!H148</f>
        <v>м</v>
      </c>
      <c r="E342" s="53">
        <f>Source!I148</f>
        <v>6</v>
      </c>
      <c r="F342" s="54">
        <f>Source!AL148</f>
        <v>302.49</v>
      </c>
      <c r="G342" s="57" t="str">
        <f>Source!DD148</f>
        <v/>
      </c>
      <c r="H342" s="56">
        <f>ROUND(Source!AC148*Source!I148, 2)</f>
        <v>1814.94</v>
      </c>
      <c r="I342" s="57" t="str">
        <f>Source!BO148</f>
        <v/>
      </c>
      <c r="J342" s="57">
        <f>IF(Source!BC148&lt;&gt; 0, Source!BC148, 1)</f>
        <v>1</v>
      </c>
      <c r="K342" s="56">
        <f>Source!P148</f>
        <v>1814.94</v>
      </c>
      <c r="L342" s="53"/>
      <c r="S342">
        <f>ROUND((Source!FX148/100)*((ROUND(Source!AF148*Source!I148, 2)+ROUND(Source!AE148*Source!I148, 2))), 2)</f>
        <v>0</v>
      </c>
      <c r="T342">
        <f>Source!X148</f>
        <v>0</v>
      </c>
      <c r="U342">
        <f>ROUND((Source!FY148/100)*((ROUND(Source!AF148*Source!I148, 2)+ROUND(Source!AE148*Source!I148, 2))), 2)</f>
        <v>0</v>
      </c>
      <c r="V342">
        <f>Source!Y148</f>
        <v>0</v>
      </c>
    </row>
    <row r="343" spans="1:26" x14ac:dyDescent="0.25">
      <c r="A343" s="46"/>
      <c r="B343" s="46"/>
      <c r="C343" s="46"/>
      <c r="D343" s="46"/>
      <c r="E343" s="46"/>
      <c r="F343" s="46"/>
      <c r="G343" s="92">
        <f>H342</f>
        <v>1814.94</v>
      </c>
      <c r="H343" s="92"/>
      <c r="I343" s="46"/>
      <c r="J343" s="92">
        <f>K342</f>
        <v>1814.94</v>
      </c>
      <c r="K343" s="92"/>
      <c r="L343" s="58">
        <f>Source!U148</f>
        <v>0</v>
      </c>
      <c r="O343" s="20">
        <f>G343</f>
        <v>1814.94</v>
      </c>
      <c r="P343" s="20">
        <f>J343</f>
        <v>1814.94</v>
      </c>
      <c r="Q343" s="20">
        <f>L343</f>
        <v>0</v>
      </c>
      <c r="W343">
        <f>IF(Source!BI148&lt;=1,H342, 0)</f>
        <v>1814.94</v>
      </c>
      <c r="X343">
        <f>IF(Source!BI148=2,H342, 0)</f>
        <v>0</v>
      </c>
      <c r="Y343">
        <f>IF(Source!BI148=3,H342, 0)</f>
        <v>0</v>
      </c>
      <c r="Z343">
        <f>IF(Source!BI148=4,H342, 0)</f>
        <v>0</v>
      </c>
    </row>
    <row r="344" spans="1:26" x14ac:dyDescent="0.25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</row>
    <row r="345" spans="1:26" x14ac:dyDescent="0.25">
      <c r="A345" s="97" t="str">
        <f>CONCATENATE("Подраздел: ",IF(Source!G150&lt;&gt;"Новый подраздел", Source!G150, ""))</f>
        <v>Подраздел: П1</v>
      </c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7"/>
    </row>
    <row r="346" spans="1:26" ht="26.4" x14ac:dyDescent="0.25">
      <c r="A346" s="40" t="str">
        <f>Source!E154</f>
        <v>79</v>
      </c>
      <c r="B346" s="41" t="str">
        <f>Source!F154</f>
        <v>м37-01-014-01</v>
      </c>
      <c r="C346" s="41" t="str">
        <f>Source!G154</f>
        <v>Монтаж машин и механизмов в помещении, масса машин и механизмов 0,03 т</v>
      </c>
      <c r="D346" s="42" t="str">
        <f>Source!H154</f>
        <v>ШТ</v>
      </c>
      <c r="E346" s="43">
        <f>Source!I154</f>
        <v>1</v>
      </c>
      <c r="F346" s="44">
        <f>Source!AL154+Source!AM154+Source!AO154</f>
        <v>983.65000000000009</v>
      </c>
      <c r="G346" s="27"/>
      <c r="H346" s="45"/>
      <c r="I346" s="27" t="str">
        <f>Source!BO154</f>
        <v/>
      </c>
      <c r="J346" s="27"/>
      <c r="K346" s="45"/>
      <c r="L346" s="43"/>
      <c r="S346">
        <f>ROUND((Source!FX154/100)*((ROUND(Source!AF154*Source!I154, 2)+ROUND(Source!AE154*Source!I154, 2))), 2)</f>
        <v>252.64</v>
      </c>
      <c r="T346">
        <f>Source!X154</f>
        <v>252.64</v>
      </c>
      <c r="U346">
        <f>ROUND((Source!FY154/100)*((ROUND(Source!AF154*Source!I154, 2)+ROUND(Source!AE154*Source!I154, 2))), 2)</f>
        <v>180.46</v>
      </c>
      <c r="V346">
        <f>Source!Y154</f>
        <v>180.46</v>
      </c>
    </row>
    <row r="347" spans="1:26" x14ac:dyDescent="0.25">
      <c r="A347" s="40"/>
      <c r="B347" s="41"/>
      <c r="C347" s="41" t="s">
        <v>861</v>
      </c>
      <c r="D347" s="42"/>
      <c r="E347" s="43"/>
      <c r="F347" s="44">
        <f>Source!AO154</f>
        <v>261.32</v>
      </c>
      <c r="G347" s="27" t="str">
        <f>Source!DG154</f>
        <v/>
      </c>
      <c r="H347" s="45">
        <f>ROUND(Source!AF154*Source!I154, 2)</f>
        <v>261.32</v>
      </c>
      <c r="I347" s="27"/>
      <c r="J347" s="27">
        <f>IF(Source!BA154&lt;&gt; 0, Source!BA154, 1)</f>
        <v>1</v>
      </c>
      <c r="K347" s="45">
        <f>Source!S154</f>
        <v>261.32</v>
      </c>
      <c r="L347" s="43"/>
      <c r="R347">
        <f>H347</f>
        <v>261.32</v>
      </c>
    </row>
    <row r="348" spans="1:26" x14ac:dyDescent="0.25">
      <c r="A348" s="40"/>
      <c r="B348" s="41"/>
      <c r="C348" s="41" t="s">
        <v>305</v>
      </c>
      <c r="D348" s="42"/>
      <c r="E348" s="43"/>
      <c r="F348" s="44">
        <f>Source!AM154</f>
        <v>473.67</v>
      </c>
      <c r="G348" s="27" t="str">
        <f>Source!DE154</f>
        <v/>
      </c>
      <c r="H348" s="45">
        <f>ROUND(Source!AD154*Source!I154, 2)</f>
        <v>473.67</v>
      </c>
      <c r="I348" s="27"/>
      <c r="J348" s="27">
        <f>IF(Source!BB154&lt;&gt; 0, Source!BB154, 1)</f>
        <v>1</v>
      </c>
      <c r="K348" s="45">
        <f>Source!Q154</f>
        <v>473.67</v>
      </c>
      <c r="L348" s="43"/>
    </row>
    <row r="349" spans="1:26" x14ac:dyDescent="0.25">
      <c r="A349" s="40"/>
      <c r="B349" s="41"/>
      <c r="C349" s="41" t="s">
        <v>862</v>
      </c>
      <c r="D349" s="42"/>
      <c r="E349" s="43"/>
      <c r="F349" s="44">
        <f>Source!AN154</f>
        <v>39.44</v>
      </c>
      <c r="G349" s="27" t="str">
        <f>Source!DF154</f>
        <v/>
      </c>
      <c r="H349" s="47">
        <f>ROUND(Source!AE154*Source!I154, 2)</f>
        <v>39.44</v>
      </c>
      <c r="I349" s="27"/>
      <c r="J349" s="27">
        <f>IF(Source!BS154&lt;&gt; 0, Source!BS154, 1)</f>
        <v>1</v>
      </c>
      <c r="K349" s="47">
        <f>Source!R154</f>
        <v>39.44</v>
      </c>
      <c r="L349" s="43"/>
      <c r="R349">
        <f>H349</f>
        <v>39.44</v>
      </c>
    </row>
    <row r="350" spans="1:26" x14ac:dyDescent="0.25">
      <c r="A350" s="40"/>
      <c r="B350" s="41"/>
      <c r="C350" s="41" t="s">
        <v>863</v>
      </c>
      <c r="D350" s="42"/>
      <c r="E350" s="43"/>
      <c r="F350" s="44">
        <f>Source!AL154</f>
        <v>248.66</v>
      </c>
      <c r="G350" s="27" t="str">
        <f>Source!DD154</f>
        <v/>
      </c>
      <c r="H350" s="45">
        <f>ROUND(Source!AC154*Source!I154, 2)</f>
        <v>248.66</v>
      </c>
      <c r="I350" s="27"/>
      <c r="J350" s="27">
        <f>IF(Source!BC154&lt;&gt; 0, Source!BC154, 1)</f>
        <v>1</v>
      </c>
      <c r="K350" s="45">
        <f>Source!P154</f>
        <v>248.66</v>
      </c>
      <c r="L350" s="43"/>
    </row>
    <row r="351" spans="1:26" x14ac:dyDescent="0.25">
      <c r="A351" s="40"/>
      <c r="B351" s="41"/>
      <c r="C351" s="41" t="s">
        <v>864</v>
      </c>
      <c r="D351" s="42" t="s">
        <v>865</v>
      </c>
      <c r="E351" s="43">
        <f>Source!BZ154</f>
        <v>84</v>
      </c>
      <c r="F351" s="28"/>
      <c r="G351" s="27"/>
      <c r="H351" s="45">
        <f>SUM(S346:S353)</f>
        <v>252.64</v>
      </c>
      <c r="I351" s="27"/>
      <c r="J351" s="48">
        <f>Source!AT154</f>
        <v>84</v>
      </c>
      <c r="K351" s="45">
        <f>SUM(T346:T353)</f>
        <v>252.64</v>
      </c>
      <c r="L351" s="43"/>
    </row>
    <row r="352" spans="1:26" x14ac:dyDescent="0.25">
      <c r="A352" s="40"/>
      <c r="B352" s="41"/>
      <c r="C352" s="41" t="s">
        <v>866</v>
      </c>
      <c r="D352" s="42" t="s">
        <v>865</v>
      </c>
      <c r="E352" s="43">
        <f>Source!CA154</f>
        <v>60</v>
      </c>
      <c r="F352" s="28"/>
      <c r="G352" s="27"/>
      <c r="H352" s="45">
        <f>SUM(U346:U353)</f>
        <v>180.46</v>
      </c>
      <c r="I352" s="27"/>
      <c r="J352" s="48">
        <f>Source!AU154</f>
        <v>60</v>
      </c>
      <c r="K352" s="45">
        <f>SUM(V346:V353)</f>
        <v>180.46</v>
      </c>
      <c r="L352" s="43"/>
    </row>
    <row r="353" spans="1:26" x14ac:dyDescent="0.25">
      <c r="A353" s="50"/>
      <c r="B353" s="51"/>
      <c r="C353" s="51" t="s">
        <v>867</v>
      </c>
      <c r="D353" s="52" t="s">
        <v>868</v>
      </c>
      <c r="E353" s="53">
        <f>Source!AQ154</f>
        <v>27.8</v>
      </c>
      <c r="F353" s="54"/>
      <c r="G353" s="57" t="str">
        <f>Source!DI154</f>
        <v/>
      </c>
      <c r="H353" s="56"/>
      <c r="I353" s="57"/>
      <c r="J353" s="57"/>
      <c r="K353" s="56"/>
      <c r="L353" s="56">
        <f>Source!U154</f>
        <v>27.8</v>
      </c>
    </row>
    <row r="354" spans="1:26" x14ac:dyDescent="0.25">
      <c r="A354" s="46"/>
      <c r="B354" s="46"/>
      <c r="C354" s="46"/>
      <c r="D354" s="46"/>
      <c r="E354" s="46"/>
      <c r="F354" s="46"/>
      <c r="G354" s="92">
        <f>H347+H348+H350+H351+H352</f>
        <v>1416.75</v>
      </c>
      <c r="H354" s="92"/>
      <c r="I354" s="46"/>
      <c r="J354" s="92">
        <f>K347+K348+K350+K351+K352</f>
        <v>1416.75</v>
      </c>
      <c r="K354" s="92"/>
      <c r="L354" s="58">
        <f>Source!U154</f>
        <v>27.8</v>
      </c>
      <c r="O354" s="20">
        <f>G354</f>
        <v>1416.75</v>
      </c>
      <c r="P354" s="20">
        <f>J354</f>
        <v>1416.75</v>
      </c>
      <c r="Q354" s="20">
        <f>L354</f>
        <v>27.8</v>
      </c>
      <c r="W354">
        <f>IF(Source!BI154&lt;=1,H347+H348+H350+H351+H352, 0)</f>
        <v>0</v>
      </c>
      <c r="X354">
        <f>IF(Source!BI154=2,H347+H348+H350+H351+H352, 0)</f>
        <v>1416.75</v>
      </c>
      <c r="Y354">
        <f>IF(Source!BI154=3,H347+H348+H350+H351+H352, 0)</f>
        <v>0</v>
      </c>
      <c r="Z354">
        <f>IF(Source!BI154=4,H347+H348+H350+H351+H352, 0)</f>
        <v>0</v>
      </c>
    </row>
    <row r="355" spans="1:26" ht="52.8" x14ac:dyDescent="0.25">
      <c r="A355" s="60" t="str">
        <f>Source!E155</f>
        <v>80</v>
      </c>
      <c r="B355" s="61" t="str">
        <f>Source!F155</f>
        <v>цена поставщика</v>
      </c>
      <c r="C355" s="61" t="s">
        <v>927</v>
      </c>
      <c r="D355" s="62" t="str">
        <f>Source!H155</f>
        <v>ШТ</v>
      </c>
      <c r="E355" s="63">
        <f>Source!I155</f>
        <v>1</v>
      </c>
      <c r="F355" s="64">
        <f>Source!AL155</f>
        <v>28141.95</v>
      </c>
      <c r="G355" s="65" t="str">
        <f>Source!DD155</f>
        <v/>
      </c>
      <c r="H355" s="66">
        <f>ROUND(Source!AC155*Source!I155, 2)</f>
        <v>28141.95</v>
      </c>
      <c r="I355" s="65" t="str">
        <f>Source!BO155</f>
        <v/>
      </c>
      <c r="J355" s="65">
        <f>IF(Source!BC155&lt;&gt; 0, Source!BC155, 1)</f>
        <v>1</v>
      </c>
      <c r="K355" s="66">
        <f>Source!P155</f>
        <v>28141.95</v>
      </c>
      <c r="L355" s="63"/>
      <c r="S355">
        <f>ROUND((Source!FX155/100)*((ROUND(Source!AF155*Source!I155, 2)+ROUND(Source!AE155*Source!I155, 2))), 2)</f>
        <v>0</v>
      </c>
      <c r="T355">
        <f>Source!X155</f>
        <v>0</v>
      </c>
      <c r="U355">
        <f>ROUND((Source!FY155/100)*((ROUND(Source!AF155*Source!I155, 2)+ROUND(Source!AE155*Source!I155, 2))), 2)</f>
        <v>0</v>
      </c>
      <c r="V355">
        <f>Source!Y155</f>
        <v>0</v>
      </c>
    </row>
    <row r="356" spans="1:26" x14ac:dyDescent="0.25">
      <c r="A356" s="23"/>
      <c r="B356" s="23"/>
      <c r="C356" s="23"/>
      <c r="D356" s="23"/>
      <c r="E356" s="23"/>
      <c r="F356" s="23"/>
      <c r="G356" s="98">
        <f>H355</f>
        <v>28141.95</v>
      </c>
      <c r="H356" s="98"/>
      <c r="I356" s="23"/>
      <c r="J356" s="98">
        <f>K355</f>
        <v>28141.95</v>
      </c>
      <c r="K356" s="98"/>
      <c r="L356" s="67">
        <f>Source!U155</f>
        <v>0</v>
      </c>
      <c r="O356" s="20">
        <f>G356</f>
        <v>28141.95</v>
      </c>
      <c r="P356" s="20">
        <f>J356</f>
        <v>28141.95</v>
      </c>
      <c r="Q356" s="20">
        <f>L356</f>
        <v>0</v>
      </c>
      <c r="W356">
        <f>IF(Source!BI155&lt;=1,H355, 0)</f>
        <v>0</v>
      </c>
      <c r="X356">
        <f>IF(Source!BI155=2,H355, 0)</f>
        <v>0</v>
      </c>
      <c r="Y356">
        <f>IF(Source!BI155=3,H355, 0)</f>
        <v>28141.95</v>
      </c>
      <c r="Z356">
        <f>IF(Source!BI155=4,H355, 0)</f>
        <v>0</v>
      </c>
    </row>
    <row r="357" spans="1:26" ht="79.2" x14ac:dyDescent="0.25">
      <c r="A357" s="40" t="str">
        <f>Source!E156</f>
        <v>81</v>
      </c>
      <c r="B357" s="41" t="s">
        <v>928</v>
      </c>
      <c r="C357" s="41" t="str">
        <f>Source!G156</f>
        <v>Установка шумоглушителей вентиляционных трубчатых круглого сечения типа ГТК 1-2, диаметр обечайки 200 мм</v>
      </c>
      <c r="D357" s="42" t="str">
        <f>Source!H156</f>
        <v>ШТ</v>
      </c>
      <c r="E357" s="43">
        <f>Source!I156</f>
        <v>2</v>
      </c>
      <c r="F357" s="44">
        <f>Source!AL156+Source!AM156+Source!AO156</f>
        <v>16.09</v>
      </c>
      <c r="G357" s="27"/>
      <c r="H357" s="45"/>
      <c r="I357" s="27" t="str">
        <f>Source!BO156</f>
        <v/>
      </c>
      <c r="J357" s="27"/>
      <c r="K357" s="45"/>
      <c r="L357" s="43"/>
      <c r="S357">
        <f>ROUND((Source!FX156/100)*((ROUND(Source!AF156*Source!I156, 2)+ROUND(Source!AE156*Source!I156, 2))), 2)</f>
        <v>28.52</v>
      </c>
      <c r="T357">
        <f>Source!X156</f>
        <v>28.62</v>
      </c>
      <c r="U357">
        <f>ROUND((Source!FY156/100)*((ROUND(Source!AF156*Source!I156, 2)+ROUND(Source!AE156*Source!I156, 2))), 2)</f>
        <v>16.690000000000001</v>
      </c>
      <c r="V357">
        <f>Source!Y156</f>
        <v>16.79</v>
      </c>
    </row>
    <row r="358" spans="1:26" x14ac:dyDescent="0.25">
      <c r="A358" s="40"/>
      <c r="B358" s="41"/>
      <c r="C358" s="41" t="s">
        <v>861</v>
      </c>
      <c r="D358" s="42"/>
      <c r="E358" s="43"/>
      <c r="F358" s="44">
        <f>Source!AO156</f>
        <v>9.66</v>
      </c>
      <c r="G358" s="27" t="str">
        <f>Source!DG156</f>
        <v>)*1,15)*1,05</v>
      </c>
      <c r="H358" s="45">
        <f>ROUND(Source!AF156*Source!I156, 2)</f>
        <v>23.33</v>
      </c>
      <c r="I358" s="27"/>
      <c r="J358" s="27">
        <f>IF(Source!BA156&lt;&gt; 0, Source!BA156, 1)</f>
        <v>1</v>
      </c>
      <c r="K358" s="45">
        <f>Source!S156</f>
        <v>23.33</v>
      </c>
      <c r="L358" s="43"/>
      <c r="R358">
        <f>H358</f>
        <v>23.33</v>
      </c>
    </row>
    <row r="359" spans="1:26" x14ac:dyDescent="0.25">
      <c r="A359" s="40"/>
      <c r="B359" s="41"/>
      <c r="C359" s="41" t="s">
        <v>305</v>
      </c>
      <c r="D359" s="42"/>
      <c r="E359" s="43"/>
      <c r="F359" s="44">
        <f>Source!AM156</f>
        <v>1.5</v>
      </c>
      <c r="G359" s="27" t="str">
        <f>Source!DE156</f>
        <v>)*1,25)*1,05</v>
      </c>
      <c r="H359" s="45">
        <f>ROUND(Source!AD156*Source!I156, 2)</f>
        <v>3.94</v>
      </c>
      <c r="I359" s="27"/>
      <c r="J359" s="27">
        <f>IF(Source!BB156&lt;&gt; 0, Source!BB156, 1)</f>
        <v>1</v>
      </c>
      <c r="K359" s="45">
        <f>Source!Q156</f>
        <v>3.94</v>
      </c>
      <c r="L359" s="43"/>
    </row>
    <row r="360" spans="1:26" x14ac:dyDescent="0.25">
      <c r="A360" s="40"/>
      <c r="B360" s="41"/>
      <c r="C360" s="41" t="s">
        <v>862</v>
      </c>
      <c r="D360" s="42"/>
      <c r="E360" s="43"/>
      <c r="F360" s="44">
        <f>Source!AN156</f>
        <v>0.12</v>
      </c>
      <c r="G360" s="27" t="str">
        <f>Source!DF156</f>
        <v>)*1,25)*1,05</v>
      </c>
      <c r="H360" s="47">
        <f>ROUND(Source!AE156*Source!I156, 2)</f>
        <v>0.32</v>
      </c>
      <c r="I360" s="27"/>
      <c r="J360" s="27">
        <f>IF(Source!BS156&lt;&gt; 0, Source!BS156, 1)</f>
        <v>1</v>
      </c>
      <c r="K360" s="47">
        <f>Source!R156</f>
        <v>0.32</v>
      </c>
      <c r="L360" s="43"/>
      <c r="R360">
        <f>H360</f>
        <v>0.32</v>
      </c>
    </row>
    <row r="361" spans="1:26" x14ac:dyDescent="0.25">
      <c r="A361" s="40"/>
      <c r="B361" s="41"/>
      <c r="C361" s="41" t="s">
        <v>863</v>
      </c>
      <c r="D361" s="42"/>
      <c r="E361" s="43"/>
      <c r="F361" s="44">
        <f>Source!AL156</f>
        <v>4.93</v>
      </c>
      <c r="G361" s="27" t="str">
        <f>Source!DD156</f>
        <v/>
      </c>
      <c r="H361" s="45">
        <f>ROUND(Source!AC156*Source!I156, 2)</f>
        <v>9.86</v>
      </c>
      <c r="I361" s="27"/>
      <c r="J361" s="27">
        <f>IF(Source!BC156&lt;&gt; 0, Source!BC156, 1)</f>
        <v>1</v>
      </c>
      <c r="K361" s="45">
        <f>Source!P156</f>
        <v>9.86</v>
      </c>
      <c r="L361" s="43"/>
    </row>
    <row r="362" spans="1:26" x14ac:dyDescent="0.25">
      <c r="A362" s="40"/>
      <c r="B362" s="41"/>
      <c r="C362" s="41" t="s">
        <v>864</v>
      </c>
      <c r="D362" s="42" t="s">
        <v>865</v>
      </c>
      <c r="E362" s="43">
        <f>Source!BZ156</f>
        <v>134</v>
      </c>
      <c r="F362" s="93" t="str">
        <f>CONCATENATE(" )", Source!DL156, Source!FT156, "=", Source!FX156)</f>
        <v xml:space="preserve"> )*0,9=120,6</v>
      </c>
      <c r="G362" s="94"/>
      <c r="H362" s="45">
        <f>SUM(S357:S365)</f>
        <v>28.52</v>
      </c>
      <c r="I362" s="27"/>
      <c r="J362" s="48">
        <f>Source!AT156</f>
        <v>121</v>
      </c>
      <c r="K362" s="45">
        <f>SUM(T357:T365)</f>
        <v>28.62</v>
      </c>
      <c r="L362" s="43"/>
    </row>
    <row r="363" spans="1:26" x14ac:dyDescent="0.25">
      <c r="A363" s="40"/>
      <c r="B363" s="41"/>
      <c r="C363" s="41" t="s">
        <v>866</v>
      </c>
      <c r="D363" s="42" t="s">
        <v>865</v>
      </c>
      <c r="E363" s="43">
        <f>Source!CA156</f>
        <v>83</v>
      </c>
      <c r="F363" s="93" t="str">
        <f>CONCATENATE(" )", Source!DM156, Source!FU156, "=", Source!FY156)</f>
        <v xml:space="preserve"> )*0,85=70,55</v>
      </c>
      <c r="G363" s="94"/>
      <c r="H363" s="45">
        <f>SUM(U357:U365)</f>
        <v>16.690000000000001</v>
      </c>
      <c r="I363" s="27"/>
      <c r="J363" s="48">
        <f>Source!AU156</f>
        <v>71</v>
      </c>
      <c r="K363" s="45">
        <f>SUM(V357:V365)</f>
        <v>16.79</v>
      </c>
      <c r="L363" s="43"/>
    </row>
    <row r="364" spans="1:26" x14ac:dyDescent="0.25">
      <c r="A364" s="40"/>
      <c r="B364" s="41"/>
      <c r="C364" s="41" t="s">
        <v>867</v>
      </c>
      <c r="D364" s="42" t="s">
        <v>868</v>
      </c>
      <c r="E364" s="43">
        <f>Source!AQ156</f>
        <v>1.0900000000000001</v>
      </c>
      <c r="F364" s="44"/>
      <c r="G364" s="27" t="str">
        <f>Source!DI156</f>
        <v>)*1,15)*1,05</v>
      </c>
      <c r="H364" s="45"/>
      <c r="I364" s="27"/>
      <c r="J364" s="27"/>
      <c r="K364" s="45"/>
      <c r="L364" s="45">
        <f>Source!U156</f>
        <v>2.6323500000000002</v>
      </c>
    </row>
    <row r="365" spans="1:26" ht="26.4" x14ac:dyDescent="0.25">
      <c r="A365" s="50" t="str">
        <f>Source!E157</f>
        <v>81,1</v>
      </c>
      <c r="B365" s="51" t="str">
        <f>Source!F157</f>
        <v>19.4.02.04-0006</v>
      </c>
      <c r="C365" s="51" t="str">
        <f>Source!G157</f>
        <v>Шумоглушители для круглых воздуховодов марки CSA-160/900 АРКТОС</v>
      </c>
      <c r="D365" s="52" t="str">
        <f>Source!H157</f>
        <v>шт.</v>
      </c>
      <c r="E365" s="53">
        <f>Source!I157</f>
        <v>2</v>
      </c>
      <c r="F365" s="54">
        <f>Source!AL157+Source!AM157+Source!AO157</f>
        <v>681.9</v>
      </c>
      <c r="G365" s="55" t="s">
        <v>6</v>
      </c>
      <c r="H365" s="56">
        <f>ROUND(Source!AC157*Source!I157, 2)+ROUND(Source!AD157*Source!I157, 2)+ROUND(Source!AF157*Source!I157, 2)</f>
        <v>1363.8</v>
      </c>
      <c r="I365" s="57"/>
      <c r="J365" s="57">
        <f>IF(Source!BC157&lt;&gt; 0, Source!BC157, 1)</f>
        <v>1</v>
      </c>
      <c r="K365" s="56">
        <f>Source!O157</f>
        <v>1363.8</v>
      </c>
      <c r="L365" s="53"/>
      <c r="S365">
        <f>ROUND((Source!FX157/100)*((ROUND(Source!AF157*Source!I157, 2)+ROUND(Source!AE157*Source!I157, 2))), 2)</f>
        <v>0</v>
      </c>
      <c r="T365">
        <f>Source!X157</f>
        <v>0</v>
      </c>
      <c r="U365">
        <f>ROUND((Source!FY157/100)*((ROUND(Source!AF157*Source!I157, 2)+ROUND(Source!AE157*Source!I157, 2))), 2)</f>
        <v>0</v>
      </c>
      <c r="V365">
        <f>Source!Y157</f>
        <v>0</v>
      </c>
      <c r="W365">
        <f>IF(Source!BI157&lt;=1,H365, 0)</f>
        <v>1363.8</v>
      </c>
      <c r="X365">
        <f>IF(Source!BI157=2,H365, 0)</f>
        <v>0</v>
      </c>
      <c r="Y365">
        <f>IF(Source!BI157=3,H365, 0)</f>
        <v>0</v>
      </c>
      <c r="Z365">
        <f>IF(Source!BI157=4,H365, 0)</f>
        <v>0</v>
      </c>
    </row>
    <row r="366" spans="1:26" x14ac:dyDescent="0.25">
      <c r="A366" s="46"/>
      <c r="B366" s="46"/>
      <c r="C366" s="46"/>
      <c r="D366" s="46"/>
      <c r="E366" s="46"/>
      <c r="F366" s="46"/>
      <c r="G366" s="92">
        <f>H358+H359+H361+H362+H363+SUM(H365:H365)</f>
        <v>1446.1399999999999</v>
      </c>
      <c r="H366" s="92"/>
      <c r="I366" s="46"/>
      <c r="J366" s="92">
        <f>K358+K359+K361+K362+K363+SUM(K365:K365)</f>
        <v>1446.34</v>
      </c>
      <c r="K366" s="92"/>
      <c r="L366" s="58">
        <f>Source!U156</f>
        <v>2.6323500000000002</v>
      </c>
      <c r="O366" s="20">
        <f>G366</f>
        <v>1446.1399999999999</v>
      </c>
      <c r="P366" s="20">
        <f>J366</f>
        <v>1446.34</v>
      </c>
      <c r="Q366" s="20">
        <f>L366</f>
        <v>2.6323500000000002</v>
      </c>
      <c r="W366">
        <f>IF(Source!BI156&lt;=1,H358+H359+H361+H362+H363, 0)</f>
        <v>82.339999999999989</v>
      </c>
      <c r="X366">
        <f>IF(Source!BI156=2,H358+H359+H361+H362+H363, 0)</f>
        <v>0</v>
      </c>
      <c r="Y366">
        <f>IF(Source!BI156=3,H358+H359+H361+H362+H363, 0)</f>
        <v>0</v>
      </c>
      <c r="Z366">
        <f>IF(Source!BI156=4,H358+H359+H361+H362+H363, 0)</f>
        <v>0</v>
      </c>
    </row>
    <row r="367" spans="1:26" ht="52.8" x14ac:dyDescent="0.25">
      <c r="A367" s="40" t="str">
        <f>Source!E158</f>
        <v>82</v>
      </c>
      <c r="B367" s="41" t="s">
        <v>929</v>
      </c>
      <c r="C367" s="41" t="str">
        <f>Source!G158</f>
        <v>Прокладка воздуховодов из листовой, оцинкованной стали и алюминия класса Н (нормальные) толщиной 0,5 мм, диаметром до 200 мм</v>
      </c>
      <c r="D367" s="42" t="str">
        <f>Source!H158</f>
        <v>100 м2</v>
      </c>
      <c r="E367" s="43">
        <f>Source!I158</f>
        <v>1.9625E-2</v>
      </c>
      <c r="F367" s="44">
        <f>Source!AL158+Source!AM158+Source!AO158</f>
        <v>2028.33</v>
      </c>
      <c r="G367" s="27"/>
      <c r="H367" s="45"/>
      <c r="I367" s="27" t="str">
        <f>Source!BO158</f>
        <v/>
      </c>
      <c r="J367" s="27"/>
      <c r="K367" s="45"/>
      <c r="L367" s="43"/>
      <c r="S367">
        <f>ROUND((Source!FX158/100)*((ROUND(Source!AF158*Source!I158, 2)+ROUND(Source!AE158*Source!I158, 2))), 2)</f>
        <v>40.4</v>
      </c>
      <c r="T367">
        <f>Source!X158</f>
        <v>40.54</v>
      </c>
      <c r="U367">
        <f>ROUND((Source!FY158/100)*((ROUND(Source!AF158*Source!I158, 2)+ROUND(Source!AE158*Source!I158, 2))), 2)</f>
        <v>23.63</v>
      </c>
      <c r="V367">
        <f>Source!Y158</f>
        <v>23.79</v>
      </c>
    </row>
    <row r="368" spans="1:26" x14ac:dyDescent="0.25">
      <c r="A368" s="46"/>
      <c r="B368" s="46"/>
      <c r="C368" s="19" t="str">
        <f>"Объем: "&amp;Source!I158&amp;"=(3,14*"&amp;"0,125*"&amp;"5)/"&amp;"100"</f>
        <v>Объем: 0,019625=(3,14*0,125*5)/100</v>
      </c>
      <c r="D368" s="46"/>
      <c r="E368" s="46"/>
      <c r="F368" s="46"/>
      <c r="G368" s="46"/>
      <c r="H368" s="46"/>
      <c r="I368" s="46"/>
      <c r="J368" s="46"/>
      <c r="K368" s="46"/>
      <c r="L368" s="46"/>
    </row>
    <row r="369" spans="1:26" x14ac:dyDescent="0.25">
      <c r="A369" s="40"/>
      <c r="B369" s="41"/>
      <c r="C369" s="41" t="s">
        <v>861</v>
      </c>
      <c r="D369" s="42"/>
      <c r="E369" s="43"/>
      <c r="F369" s="44">
        <f>Source!AO158</f>
        <v>1467.1</v>
      </c>
      <c r="G369" s="27" t="str">
        <f>Source!DG158</f>
        <v>)*1,15</v>
      </c>
      <c r="H369" s="45">
        <f>ROUND(Source!AF158*Source!I158, 2)</f>
        <v>33.11</v>
      </c>
      <c r="I369" s="27"/>
      <c r="J369" s="27">
        <f>IF(Source!BA158&lt;&gt; 0, Source!BA158, 1)</f>
        <v>1</v>
      </c>
      <c r="K369" s="45">
        <f>Source!S158</f>
        <v>33.11</v>
      </c>
      <c r="L369" s="43"/>
      <c r="R369">
        <f>H369</f>
        <v>33.11</v>
      </c>
    </row>
    <row r="370" spans="1:26" x14ac:dyDescent="0.25">
      <c r="A370" s="40"/>
      <c r="B370" s="41"/>
      <c r="C370" s="41" t="s">
        <v>305</v>
      </c>
      <c r="D370" s="42"/>
      <c r="E370" s="43"/>
      <c r="F370" s="44">
        <f>Source!AM158</f>
        <v>126.58</v>
      </c>
      <c r="G370" s="27" t="str">
        <f>Source!DE158</f>
        <v>)*1,25</v>
      </c>
      <c r="H370" s="45">
        <f>ROUND(Source!AD158*Source!I158, 2)</f>
        <v>3.11</v>
      </c>
      <c r="I370" s="27"/>
      <c r="J370" s="27">
        <f>IF(Source!BB158&lt;&gt; 0, Source!BB158, 1)</f>
        <v>1</v>
      </c>
      <c r="K370" s="45">
        <f>Source!Q158</f>
        <v>3.11</v>
      </c>
      <c r="L370" s="43"/>
    </row>
    <row r="371" spans="1:26" x14ac:dyDescent="0.25">
      <c r="A371" s="40"/>
      <c r="B371" s="41"/>
      <c r="C371" s="41" t="s">
        <v>862</v>
      </c>
      <c r="D371" s="42"/>
      <c r="E371" s="43"/>
      <c r="F371" s="44">
        <f>Source!AN158</f>
        <v>16.07</v>
      </c>
      <c r="G371" s="27" t="str">
        <f>Source!DF158</f>
        <v>)*1,25</v>
      </c>
      <c r="H371" s="47">
        <f>ROUND(Source!AE158*Source!I158, 2)</f>
        <v>0.39</v>
      </c>
      <c r="I371" s="27"/>
      <c r="J371" s="27">
        <f>IF(Source!BS158&lt;&gt; 0, Source!BS158, 1)</f>
        <v>1</v>
      </c>
      <c r="K371" s="47">
        <f>Source!R158</f>
        <v>0.39</v>
      </c>
      <c r="L371" s="43"/>
      <c r="R371">
        <f>H371</f>
        <v>0.39</v>
      </c>
    </row>
    <row r="372" spans="1:26" x14ac:dyDescent="0.25">
      <c r="A372" s="40"/>
      <c r="B372" s="41"/>
      <c r="C372" s="41" t="s">
        <v>863</v>
      </c>
      <c r="D372" s="42"/>
      <c r="E372" s="43"/>
      <c r="F372" s="44">
        <f>Source!AL158</f>
        <v>434.65</v>
      </c>
      <c r="G372" s="27" t="str">
        <f>Source!DD158</f>
        <v/>
      </c>
      <c r="H372" s="45">
        <f>ROUND(Source!AC158*Source!I158, 2)</f>
        <v>8.5299999999999994</v>
      </c>
      <c r="I372" s="27"/>
      <c r="J372" s="27">
        <f>IF(Source!BC158&lt;&gt; 0, Source!BC158, 1)</f>
        <v>1</v>
      </c>
      <c r="K372" s="45">
        <f>Source!P158</f>
        <v>8.5299999999999994</v>
      </c>
      <c r="L372" s="43"/>
    </row>
    <row r="373" spans="1:26" x14ac:dyDescent="0.25">
      <c r="A373" s="40"/>
      <c r="B373" s="41"/>
      <c r="C373" s="41" t="s">
        <v>864</v>
      </c>
      <c r="D373" s="42" t="s">
        <v>865</v>
      </c>
      <c r="E373" s="43">
        <f>Source!BZ158</f>
        <v>134</v>
      </c>
      <c r="F373" s="93" t="str">
        <f>CONCATENATE(" )", Source!DL158, Source!FT158, "=", Source!FX158)</f>
        <v xml:space="preserve"> )*0,9=120,6</v>
      </c>
      <c r="G373" s="94"/>
      <c r="H373" s="45">
        <f>SUM(S367:S376)</f>
        <v>40.4</v>
      </c>
      <c r="I373" s="27"/>
      <c r="J373" s="48">
        <f>Source!AT158</f>
        <v>121</v>
      </c>
      <c r="K373" s="45">
        <f>SUM(T367:T376)</f>
        <v>40.54</v>
      </c>
      <c r="L373" s="43"/>
    </row>
    <row r="374" spans="1:26" x14ac:dyDescent="0.25">
      <c r="A374" s="40"/>
      <c r="B374" s="41"/>
      <c r="C374" s="41" t="s">
        <v>866</v>
      </c>
      <c r="D374" s="42" t="s">
        <v>865</v>
      </c>
      <c r="E374" s="43">
        <f>Source!CA158</f>
        <v>83</v>
      </c>
      <c r="F374" s="93" t="str">
        <f>CONCATENATE(" )", Source!DM158, Source!FU158, "=", Source!FY158)</f>
        <v xml:space="preserve"> )*0,85=70,55</v>
      </c>
      <c r="G374" s="94"/>
      <c r="H374" s="45">
        <f>SUM(U367:U376)</f>
        <v>23.63</v>
      </c>
      <c r="I374" s="27"/>
      <c r="J374" s="48">
        <f>Source!AU158</f>
        <v>71</v>
      </c>
      <c r="K374" s="45">
        <f>SUM(V367:V376)</f>
        <v>23.79</v>
      </c>
      <c r="L374" s="43"/>
    </row>
    <row r="375" spans="1:26" x14ac:dyDescent="0.25">
      <c r="A375" s="40"/>
      <c r="B375" s="41"/>
      <c r="C375" s="41" t="s">
        <v>867</v>
      </c>
      <c r="D375" s="42" t="s">
        <v>868</v>
      </c>
      <c r="E375" s="43">
        <f>Source!AQ158</f>
        <v>167.86</v>
      </c>
      <c r="F375" s="44"/>
      <c r="G375" s="27" t="str">
        <f>Source!DI158</f>
        <v>)*1,15</v>
      </c>
      <c r="H375" s="45"/>
      <c r="I375" s="27"/>
      <c r="J375" s="27"/>
      <c r="K375" s="45"/>
      <c r="L375" s="45">
        <f>Source!U158</f>
        <v>3.7883903749999996</v>
      </c>
    </row>
    <row r="376" spans="1:26" ht="52.8" x14ac:dyDescent="0.25">
      <c r="A376" s="50" t="str">
        <f>Source!E159</f>
        <v>82,1</v>
      </c>
      <c r="B376" s="51" t="str">
        <f>Source!F159</f>
        <v>19.1.01.05-0002</v>
      </c>
      <c r="C376" s="51" t="str">
        <f>Source!G159</f>
        <v>Воздуховоды типа SONODUCT (POLAR BEAR) звукопоглощающие теплоизолированные гибкие диаметром 127 мм</v>
      </c>
      <c r="D376" s="52" t="str">
        <f>Source!H159</f>
        <v>м2</v>
      </c>
      <c r="E376" s="53">
        <f>Source!I159</f>
        <v>1.9624999999999999</v>
      </c>
      <c r="F376" s="54">
        <f>Source!AL159+Source!AM159+Source!AO159</f>
        <v>246.28</v>
      </c>
      <c r="G376" s="55" t="s">
        <v>6</v>
      </c>
      <c r="H376" s="56">
        <f>ROUND(Source!AC159*Source!I159, 2)+ROUND(Source!AD159*Source!I159, 2)+ROUND(Source!AF159*Source!I159, 2)</f>
        <v>483.32</v>
      </c>
      <c r="I376" s="57"/>
      <c r="J376" s="57">
        <f>IF(Source!BC159&lt;&gt; 0, Source!BC159, 1)</f>
        <v>1</v>
      </c>
      <c r="K376" s="56">
        <f>Source!O159</f>
        <v>483.32</v>
      </c>
      <c r="L376" s="53"/>
      <c r="S376">
        <f>ROUND((Source!FX159/100)*((ROUND(Source!AF159*Source!I159, 2)+ROUND(Source!AE159*Source!I159, 2))), 2)</f>
        <v>0</v>
      </c>
      <c r="T376">
        <f>Source!X159</f>
        <v>0</v>
      </c>
      <c r="U376">
        <f>ROUND((Source!FY159/100)*((ROUND(Source!AF159*Source!I159, 2)+ROUND(Source!AE159*Source!I159, 2))), 2)</f>
        <v>0</v>
      </c>
      <c r="V376">
        <f>Source!Y159</f>
        <v>0</v>
      </c>
      <c r="W376">
        <f>IF(Source!BI159&lt;=1,H376, 0)</f>
        <v>483.32</v>
      </c>
      <c r="X376">
        <f>IF(Source!BI159=2,H376, 0)</f>
        <v>0</v>
      </c>
      <c r="Y376">
        <f>IF(Source!BI159=3,H376, 0)</f>
        <v>0</v>
      </c>
      <c r="Z376">
        <f>IF(Source!BI159=4,H376, 0)</f>
        <v>0</v>
      </c>
    </row>
    <row r="377" spans="1:26" x14ac:dyDescent="0.25">
      <c r="A377" s="46"/>
      <c r="B377" s="46"/>
      <c r="C377" s="46"/>
      <c r="D377" s="46"/>
      <c r="E377" s="46"/>
      <c r="F377" s="46"/>
      <c r="G377" s="92">
        <f>H369+H370+H372+H373+H374+SUM(H376:H376)</f>
        <v>592.1</v>
      </c>
      <c r="H377" s="92"/>
      <c r="I377" s="46"/>
      <c r="J377" s="92">
        <f>K369+K370+K372+K373+K374+SUM(K376:K376)</f>
        <v>592.4</v>
      </c>
      <c r="K377" s="92"/>
      <c r="L377" s="58">
        <f>Source!U158</f>
        <v>3.7883903749999996</v>
      </c>
      <c r="O377" s="20">
        <f>G377</f>
        <v>592.1</v>
      </c>
      <c r="P377" s="20">
        <f>J377</f>
        <v>592.4</v>
      </c>
      <c r="Q377" s="20">
        <f>L377</f>
        <v>3.7883903749999996</v>
      </c>
      <c r="W377">
        <f>IF(Source!BI158&lt;=1,H369+H370+H372+H373+H374, 0)</f>
        <v>108.78</v>
      </c>
      <c r="X377">
        <f>IF(Source!BI158=2,H369+H370+H372+H373+H374, 0)</f>
        <v>0</v>
      </c>
      <c r="Y377">
        <f>IF(Source!BI158=3,H369+H370+H372+H373+H374, 0)</f>
        <v>0</v>
      </c>
      <c r="Z377">
        <f>IF(Source!BI158=4,H369+H370+H372+H373+H374, 0)</f>
        <v>0</v>
      </c>
    </row>
    <row r="378" spans="1:26" ht="39.6" x14ac:dyDescent="0.25">
      <c r="A378" s="40" t="str">
        <f>Source!E160</f>
        <v>83</v>
      </c>
      <c r="B378" s="41" t="s">
        <v>930</v>
      </c>
      <c r="C378" s="41" t="str">
        <f>Source!G160</f>
        <v>Установка воздухораспределителей, предназначенных для подачи воздуха в верхнюю зону, массой до 10 кг</v>
      </c>
      <c r="D378" s="42" t="str">
        <f>Source!H160</f>
        <v>ШТ</v>
      </c>
      <c r="E378" s="43">
        <f>Source!I160</f>
        <v>3</v>
      </c>
      <c r="F378" s="44">
        <f>Source!AL160+Source!AM160+Source!AO160</f>
        <v>47.480000000000004</v>
      </c>
      <c r="G378" s="27"/>
      <c r="H378" s="45"/>
      <c r="I378" s="27" t="str">
        <f>Source!BO160</f>
        <v/>
      </c>
      <c r="J378" s="27"/>
      <c r="K378" s="45"/>
      <c r="L378" s="43"/>
      <c r="S378">
        <f>ROUND((Source!FX160/100)*((ROUND(Source!AF160*Source!I160, 2)+ROUND(Source!AE160*Source!I160, 2))), 2)</f>
        <v>73.41</v>
      </c>
      <c r="T378">
        <f>Source!X160</f>
        <v>73.650000000000006</v>
      </c>
      <c r="U378">
        <f>ROUND((Source!FY160/100)*((ROUND(Source!AF160*Source!I160, 2)+ROUND(Source!AE160*Source!I160, 2))), 2)</f>
        <v>42.94</v>
      </c>
      <c r="V378">
        <f>Source!Y160</f>
        <v>43.22</v>
      </c>
    </row>
    <row r="379" spans="1:26" x14ac:dyDescent="0.25">
      <c r="A379" s="40"/>
      <c r="B379" s="41"/>
      <c r="C379" s="41" t="s">
        <v>861</v>
      </c>
      <c r="D379" s="42"/>
      <c r="E379" s="43"/>
      <c r="F379" s="44">
        <f>Source!AO160</f>
        <v>12.85</v>
      </c>
      <c r="G379" s="27" t="str">
        <f>Source!DG160</f>
        <v>)*1,15</v>
      </c>
      <c r="H379" s="45">
        <f>ROUND(Source!AF160*Source!I160, 2)</f>
        <v>44.33</v>
      </c>
      <c r="I379" s="27"/>
      <c r="J379" s="27">
        <f>IF(Source!BA160&lt;&gt; 0, Source!BA160, 1)</f>
        <v>1</v>
      </c>
      <c r="K379" s="45">
        <f>Source!S160</f>
        <v>44.33</v>
      </c>
      <c r="L379" s="43"/>
      <c r="R379">
        <f>H379</f>
        <v>44.33</v>
      </c>
    </row>
    <row r="380" spans="1:26" x14ac:dyDescent="0.25">
      <c r="A380" s="40"/>
      <c r="B380" s="41"/>
      <c r="C380" s="41" t="s">
        <v>305</v>
      </c>
      <c r="D380" s="42"/>
      <c r="E380" s="43"/>
      <c r="F380" s="44">
        <f>Source!AM160</f>
        <v>30.26</v>
      </c>
      <c r="G380" s="27" t="str">
        <f>Source!DE160</f>
        <v>)*1,25</v>
      </c>
      <c r="H380" s="45">
        <f>ROUND(Source!AD160*Source!I160, 2)</f>
        <v>113.48</v>
      </c>
      <c r="I380" s="27"/>
      <c r="J380" s="27">
        <f>IF(Source!BB160&lt;&gt; 0, Source!BB160, 1)</f>
        <v>1</v>
      </c>
      <c r="K380" s="45">
        <f>Source!Q160</f>
        <v>113.48</v>
      </c>
      <c r="L380" s="43"/>
    </row>
    <row r="381" spans="1:26" x14ac:dyDescent="0.25">
      <c r="A381" s="40"/>
      <c r="B381" s="41"/>
      <c r="C381" s="41" t="s">
        <v>862</v>
      </c>
      <c r="D381" s="42"/>
      <c r="E381" s="43"/>
      <c r="F381" s="44">
        <f>Source!AN160</f>
        <v>4.41</v>
      </c>
      <c r="G381" s="27" t="str">
        <f>Source!DF160</f>
        <v>)*1,25</v>
      </c>
      <c r="H381" s="47">
        <f>ROUND(Source!AE160*Source!I160, 2)</f>
        <v>16.54</v>
      </c>
      <c r="I381" s="27"/>
      <c r="J381" s="27">
        <f>IF(Source!BS160&lt;&gt; 0, Source!BS160, 1)</f>
        <v>1</v>
      </c>
      <c r="K381" s="47">
        <f>Source!R160</f>
        <v>16.54</v>
      </c>
      <c r="L381" s="43"/>
      <c r="R381">
        <f>H381</f>
        <v>16.54</v>
      </c>
    </row>
    <row r="382" spans="1:26" x14ac:dyDescent="0.25">
      <c r="A382" s="40"/>
      <c r="B382" s="41"/>
      <c r="C382" s="41" t="s">
        <v>863</v>
      </c>
      <c r="D382" s="42"/>
      <c r="E382" s="43"/>
      <c r="F382" s="44">
        <f>Source!AL160</f>
        <v>4.37</v>
      </c>
      <c r="G382" s="27" t="str">
        <f>Source!DD160</f>
        <v/>
      </c>
      <c r="H382" s="45">
        <f>ROUND(Source!AC160*Source!I160, 2)</f>
        <v>13.11</v>
      </c>
      <c r="I382" s="27"/>
      <c r="J382" s="27">
        <f>IF(Source!BC160&lt;&gt; 0, Source!BC160, 1)</f>
        <v>1</v>
      </c>
      <c r="K382" s="45">
        <f>Source!P160</f>
        <v>13.11</v>
      </c>
      <c r="L382" s="43"/>
    </row>
    <row r="383" spans="1:26" x14ac:dyDescent="0.25">
      <c r="A383" s="40"/>
      <c r="B383" s="41"/>
      <c r="C383" s="41" t="s">
        <v>864</v>
      </c>
      <c r="D383" s="42" t="s">
        <v>865</v>
      </c>
      <c r="E383" s="43">
        <f>Source!BZ160</f>
        <v>134</v>
      </c>
      <c r="F383" s="93" t="str">
        <f>CONCATENATE(" )", Source!DL160, Source!FT160, "=", Source!FX160)</f>
        <v xml:space="preserve"> )*0,9=120,6</v>
      </c>
      <c r="G383" s="94"/>
      <c r="H383" s="45">
        <f>SUM(S378:S385)</f>
        <v>73.41</v>
      </c>
      <c r="I383" s="27"/>
      <c r="J383" s="48">
        <f>Source!AT160</f>
        <v>121</v>
      </c>
      <c r="K383" s="45">
        <f>SUM(T378:T385)</f>
        <v>73.650000000000006</v>
      </c>
      <c r="L383" s="43"/>
    </row>
    <row r="384" spans="1:26" x14ac:dyDescent="0.25">
      <c r="A384" s="40"/>
      <c r="B384" s="41"/>
      <c r="C384" s="41" t="s">
        <v>866</v>
      </c>
      <c r="D384" s="42" t="s">
        <v>865</v>
      </c>
      <c r="E384" s="43">
        <f>Source!CA160</f>
        <v>83</v>
      </c>
      <c r="F384" s="93" t="str">
        <f>CONCATENATE(" )", Source!DM160, Source!FU160, "=", Source!FY160)</f>
        <v xml:space="preserve"> )*0,85=70,55</v>
      </c>
      <c r="G384" s="94"/>
      <c r="H384" s="45">
        <f>SUM(U378:U385)</f>
        <v>42.94</v>
      </c>
      <c r="I384" s="27"/>
      <c r="J384" s="48">
        <f>Source!AU160</f>
        <v>71</v>
      </c>
      <c r="K384" s="45">
        <f>SUM(V378:V385)</f>
        <v>43.22</v>
      </c>
      <c r="L384" s="43"/>
    </row>
    <row r="385" spans="1:26" x14ac:dyDescent="0.25">
      <c r="A385" s="50"/>
      <c r="B385" s="51"/>
      <c r="C385" s="51" t="s">
        <v>867</v>
      </c>
      <c r="D385" s="52" t="s">
        <v>868</v>
      </c>
      <c r="E385" s="53">
        <f>Source!AQ160</f>
        <v>1.45</v>
      </c>
      <c r="F385" s="54"/>
      <c r="G385" s="57" t="str">
        <f>Source!DI160</f>
        <v>)*1,15</v>
      </c>
      <c r="H385" s="56"/>
      <c r="I385" s="57"/>
      <c r="J385" s="57"/>
      <c r="K385" s="56"/>
      <c r="L385" s="56">
        <f>Source!U160</f>
        <v>5.0024999999999995</v>
      </c>
    </row>
    <row r="386" spans="1:26" x14ac:dyDescent="0.25">
      <c r="A386" s="46"/>
      <c r="B386" s="46"/>
      <c r="C386" s="46"/>
      <c r="D386" s="46"/>
      <c r="E386" s="46"/>
      <c r="F386" s="46"/>
      <c r="G386" s="92">
        <f>H379+H380+H382+H383+H384</f>
        <v>287.27</v>
      </c>
      <c r="H386" s="92"/>
      <c r="I386" s="46"/>
      <c r="J386" s="92">
        <f>K379+K380+K382+K383+K384</f>
        <v>287.79000000000002</v>
      </c>
      <c r="K386" s="92"/>
      <c r="L386" s="58">
        <f>Source!U160</f>
        <v>5.0024999999999995</v>
      </c>
      <c r="O386" s="20">
        <f>G386</f>
        <v>287.27</v>
      </c>
      <c r="P386" s="20">
        <f>J386</f>
        <v>287.79000000000002</v>
      </c>
      <c r="Q386" s="20">
        <f>L386</f>
        <v>5.0024999999999995</v>
      </c>
      <c r="W386">
        <f>IF(Source!BI160&lt;=1,H379+H380+H382+H383+H384, 0)</f>
        <v>287.27</v>
      </c>
      <c r="X386">
        <f>IF(Source!BI160=2,H379+H380+H382+H383+H384, 0)</f>
        <v>0</v>
      </c>
      <c r="Y386">
        <f>IF(Source!BI160=3,H379+H380+H382+H383+H384, 0)</f>
        <v>0</v>
      </c>
      <c r="Z386">
        <f>IF(Source!BI160=4,H379+H380+H382+H383+H384, 0)</f>
        <v>0</v>
      </c>
    </row>
    <row r="387" spans="1:26" ht="52.8" x14ac:dyDescent="0.25">
      <c r="A387" s="50" t="str">
        <f>Source!E161</f>
        <v>84</v>
      </c>
      <c r="B387" s="51" t="str">
        <f>Source!F161</f>
        <v>цена поставщика</v>
      </c>
      <c r="C387" s="51" t="s">
        <v>931</v>
      </c>
      <c r="D387" s="52" t="str">
        <f>Source!H161</f>
        <v>ШТ</v>
      </c>
      <c r="E387" s="53">
        <f>Source!I161</f>
        <v>3</v>
      </c>
      <c r="F387" s="54">
        <f>Source!AL161</f>
        <v>35.14</v>
      </c>
      <c r="G387" s="57" t="str">
        <f>Source!DD161</f>
        <v/>
      </c>
      <c r="H387" s="56">
        <f>ROUND(Source!AC161*Source!I161, 2)</f>
        <v>105.42</v>
      </c>
      <c r="I387" s="57" t="str">
        <f>Source!BO161</f>
        <v/>
      </c>
      <c r="J387" s="57">
        <f>IF(Source!BC161&lt;&gt; 0, Source!BC161, 1)</f>
        <v>1</v>
      </c>
      <c r="K387" s="56">
        <f>Source!P161</f>
        <v>105.42</v>
      </c>
      <c r="L387" s="53"/>
      <c r="S387">
        <f>ROUND((Source!FX161/100)*((ROUND(Source!AF161*Source!I161, 2)+ROUND(Source!AE161*Source!I161, 2))), 2)</f>
        <v>0</v>
      </c>
      <c r="T387">
        <f>Source!X161</f>
        <v>0</v>
      </c>
      <c r="U387">
        <f>ROUND((Source!FY161/100)*((ROUND(Source!AF161*Source!I161, 2)+ROUND(Source!AE161*Source!I161, 2))), 2)</f>
        <v>0</v>
      </c>
      <c r="V387">
        <f>Source!Y161</f>
        <v>0</v>
      </c>
    </row>
    <row r="388" spans="1:26" x14ac:dyDescent="0.25">
      <c r="A388" s="46"/>
      <c r="B388" s="46"/>
      <c r="C388" s="46"/>
      <c r="D388" s="46"/>
      <c r="E388" s="46"/>
      <c r="F388" s="46"/>
      <c r="G388" s="92">
        <f>H387</f>
        <v>105.42</v>
      </c>
      <c r="H388" s="92"/>
      <c r="I388" s="46"/>
      <c r="J388" s="92">
        <f>K387</f>
        <v>105.42</v>
      </c>
      <c r="K388" s="92"/>
      <c r="L388" s="58">
        <f>Source!U161</f>
        <v>0</v>
      </c>
      <c r="O388" s="20">
        <f>G388</f>
        <v>105.42</v>
      </c>
      <c r="P388" s="20">
        <f>J388</f>
        <v>105.42</v>
      </c>
      <c r="Q388" s="20">
        <f>L388</f>
        <v>0</v>
      </c>
      <c r="W388">
        <f>IF(Source!BI161&lt;=1,H387, 0)</f>
        <v>105.42</v>
      </c>
      <c r="X388">
        <f>IF(Source!BI161=2,H387, 0)</f>
        <v>0</v>
      </c>
      <c r="Y388">
        <f>IF(Source!BI161=3,H387, 0)</f>
        <v>0</v>
      </c>
      <c r="Z388">
        <f>IF(Source!BI161=4,H387, 0)</f>
        <v>0</v>
      </c>
    </row>
    <row r="389" spans="1:26" ht="52.8" x14ac:dyDescent="0.25">
      <c r="A389" s="40" t="str">
        <f>Source!E162</f>
        <v>85</v>
      </c>
      <c r="B389" s="41" t="s">
        <v>929</v>
      </c>
      <c r="C389" s="41" t="str">
        <f>Source!G162</f>
        <v>Прокладка воздуховодов из листовой, оцинкованной стали и алюминия класса Н (нормальные) толщиной 0,5 мм, диаметром до 200 мм</v>
      </c>
      <c r="D389" s="42" t="str">
        <f>Source!H162</f>
        <v>100 м2</v>
      </c>
      <c r="E389" s="43">
        <f>Source!I162</f>
        <v>9.9538000000000001E-2</v>
      </c>
      <c r="F389" s="44">
        <f>Source!AL162+Source!AM162+Source!AO162</f>
        <v>2028.33</v>
      </c>
      <c r="G389" s="27"/>
      <c r="H389" s="45"/>
      <c r="I389" s="27" t="str">
        <f>Source!BO162</f>
        <v/>
      </c>
      <c r="J389" s="27"/>
      <c r="K389" s="45"/>
      <c r="L389" s="43"/>
      <c r="S389">
        <f>ROUND((Source!FX162/100)*((ROUND(Source!AF162*Source!I162, 2)+ROUND(Source!AE162*Source!I162, 2))), 2)</f>
        <v>204.95</v>
      </c>
      <c r="T389">
        <f>Source!X162</f>
        <v>205.63</v>
      </c>
      <c r="U389">
        <f>ROUND((Source!FY162/100)*((ROUND(Source!AF162*Source!I162, 2)+ROUND(Source!AE162*Source!I162, 2))), 2)</f>
        <v>119.89</v>
      </c>
      <c r="V389">
        <f>Source!Y162</f>
        <v>120.66</v>
      </c>
    </row>
    <row r="390" spans="1:26" ht="26.4" x14ac:dyDescent="0.25">
      <c r="A390" s="46"/>
      <c r="B390" s="46"/>
      <c r="C390" s="19" t="str">
        <f>"Объем: "&amp;Source!I162&amp;"=(3,14*"&amp;"0,125*"&amp;"10+"&amp;"3,14*"&amp;"0,16*"&amp;"12)/"&amp;"100"</f>
        <v>Объем: 0,099538=(3,14*0,125*10+3,14*0,16*12)/100</v>
      </c>
      <c r="D390" s="46"/>
      <c r="E390" s="46"/>
      <c r="F390" s="46"/>
      <c r="G390" s="46"/>
      <c r="H390" s="46"/>
      <c r="I390" s="46"/>
      <c r="J390" s="46"/>
      <c r="K390" s="46"/>
      <c r="L390" s="46"/>
    </row>
    <row r="391" spans="1:26" x14ac:dyDescent="0.25">
      <c r="A391" s="40"/>
      <c r="B391" s="41"/>
      <c r="C391" s="41" t="s">
        <v>861</v>
      </c>
      <c r="D391" s="42"/>
      <c r="E391" s="43"/>
      <c r="F391" s="44">
        <f>Source!AO162</f>
        <v>1467.1</v>
      </c>
      <c r="G391" s="27" t="str">
        <f>Source!DG162</f>
        <v>)*1,15</v>
      </c>
      <c r="H391" s="45">
        <f>ROUND(Source!AF162*Source!I162, 2)</f>
        <v>167.94</v>
      </c>
      <c r="I391" s="27"/>
      <c r="J391" s="27">
        <f>IF(Source!BA162&lt;&gt; 0, Source!BA162, 1)</f>
        <v>1</v>
      </c>
      <c r="K391" s="45">
        <f>Source!S162</f>
        <v>167.94</v>
      </c>
      <c r="L391" s="43"/>
      <c r="R391">
        <f>H391</f>
        <v>167.94</v>
      </c>
    </row>
    <row r="392" spans="1:26" x14ac:dyDescent="0.25">
      <c r="A392" s="40"/>
      <c r="B392" s="41"/>
      <c r="C392" s="41" t="s">
        <v>305</v>
      </c>
      <c r="D392" s="42"/>
      <c r="E392" s="43"/>
      <c r="F392" s="44">
        <f>Source!AM162</f>
        <v>126.58</v>
      </c>
      <c r="G392" s="27" t="str">
        <f>Source!DE162</f>
        <v>)*1,25</v>
      </c>
      <c r="H392" s="45">
        <f>ROUND(Source!AD162*Source!I162, 2)</f>
        <v>15.75</v>
      </c>
      <c r="I392" s="27"/>
      <c r="J392" s="27">
        <f>IF(Source!BB162&lt;&gt; 0, Source!BB162, 1)</f>
        <v>1</v>
      </c>
      <c r="K392" s="45">
        <f>Source!Q162</f>
        <v>15.75</v>
      </c>
      <c r="L392" s="43"/>
    </row>
    <row r="393" spans="1:26" x14ac:dyDescent="0.25">
      <c r="A393" s="40"/>
      <c r="B393" s="41"/>
      <c r="C393" s="41" t="s">
        <v>862</v>
      </c>
      <c r="D393" s="42"/>
      <c r="E393" s="43"/>
      <c r="F393" s="44">
        <f>Source!AN162</f>
        <v>16.07</v>
      </c>
      <c r="G393" s="27" t="str">
        <f>Source!DF162</f>
        <v>)*1,25</v>
      </c>
      <c r="H393" s="47">
        <f>ROUND(Source!AE162*Source!I162, 2)</f>
        <v>2</v>
      </c>
      <c r="I393" s="27"/>
      <c r="J393" s="27">
        <f>IF(Source!BS162&lt;&gt; 0, Source!BS162, 1)</f>
        <v>1</v>
      </c>
      <c r="K393" s="47">
        <f>Source!R162</f>
        <v>2</v>
      </c>
      <c r="L393" s="43"/>
      <c r="R393">
        <f>H393</f>
        <v>2</v>
      </c>
    </row>
    <row r="394" spans="1:26" x14ac:dyDescent="0.25">
      <c r="A394" s="40"/>
      <c r="B394" s="41"/>
      <c r="C394" s="41" t="s">
        <v>863</v>
      </c>
      <c r="D394" s="42"/>
      <c r="E394" s="43"/>
      <c r="F394" s="44">
        <f>Source!AL162</f>
        <v>434.65</v>
      </c>
      <c r="G394" s="27" t="str">
        <f>Source!DD162</f>
        <v/>
      </c>
      <c r="H394" s="45">
        <f>ROUND(Source!AC162*Source!I162, 2)</f>
        <v>43.26</v>
      </c>
      <c r="I394" s="27"/>
      <c r="J394" s="27">
        <f>IF(Source!BC162&lt;&gt; 0, Source!BC162, 1)</f>
        <v>1</v>
      </c>
      <c r="K394" s="45">
        <f>Source!P162</f>
        <v>43.26</v>
      </c>
      <c r="L394" s="43"/>
    </row>
    <row r="395" spans="1:26" x14ac:dyDescent="0.25">
      <c r="A395" s="40"/>
      <c r="B395" s="41"/>
      <c r="C395" s="41" t="s">
        <v>864</v>
      </c>
      <c r="D395" s="42" t="s">
        <v>865</v>
      </c>
      <c r="E395" s="43">
        <f>Source!BZ162</f>
        <v>134</v>
      </c>
      <c r="F395" s="93" t="str">
        <f>CONCATENATE(" )", Source!DL162, Source!FT162, "=", Source!FX162)</f>
        <v xml:space="preserve"> )*0,9=120,6</v>
      </c>
      <c r="G395" s="94"/>
      <c r="H395" s="45">
        <f>SUM(S389:S398)</f>
        <v>204.95</v>
      </c>
      <c r="I395" s="27"/>
      <c r="J395" s="48">
        <f>Source!AT162</f>
        <v>121</v>
      </c>
      <c r="K395" s="45">
        <f>SUM(T389:T398)</f>
        <v>205.63</v>
      </c>
      <c r="L395" s="43"/>
    </row>
    <row r="396" spans="1:26" x14ac:dyDescent="0.25">
      <c r="A396" s="40"/>
      <c r="B396" s="41"/>
      <c r="C396" s="41" t="s">
        <v>866</v>
      </c>
      <c r="D396" s="42" t="s">
        <v>865</v>
      </c>
      <c r="E396" s="43">
        <f>Source!CA162</f>
        <v>83</v>
      </c>
      <c r="F396" s="93" t="str">
        <f>CONCATENATE(" )", Source!DM162, Source!FU162, "=", Source!FY162)</f>
        <v xml:space="preserve"> )*0,85=70,55</v>
      </c>
      <c r="G396" s="94"/>
      <c r="H396" s="45">
        <f>SUM(U389:U398)</f>
        <v>119.89</v>
      </c>
      <c r="I396" s="27"/>
      <c r="J396" s="48">
        <f>Source!AU162</f>
        <v>71</v>
      </c>
      <c r="K396" s="45">
        <f>SUM(V389:V398)</f>
        <v>120.66</v>
      </c>
      <c r="L396" s="43"/>
    </row>
    <row r="397" spans="1:26" x14ac:dyDescent="0.25">
      <c r="A397" s="40"/>
      <c r="B397" s="41"/>
      <c r="C397" s="41" t="s">
        <v>867</v>
      </c>
      <c r="D397" s="42" t="s">
        <v>868</v>
      </c>
      <c r="E397" s="43">
        <f>Source!AQ162</f>
        <v>167.86</v>
      </c>
      <c r="F397" s="44"/>
      <c r="G397" s="27" t="str">
        <f>Source!DI162</f>
        <v>)*1,15</v>
      </c>
      <c r="H397" s="45"/>
      <c r="I397" s="27"/>
      <c r="J397" s="27"/>
      <c r="K397" s="45"/>
      <c r="L397" s="45">
        <f>Source!U162</f>
        <v>19.214715981999998</v>
      </c>
    </row>
    <row r="398" spans="1:26" ht="26.4" x14ac:dyDescent="0.25">
      <c r="A398" s="50" t="str">
        <f>Source!E163</f>
        <v>85,1</v>
      </c>
      <c r="B398" s="51" t="str">
        <f>Source!F163</f>
        <v>19.1.01.03-0071</v>
      </c>
      <c r="C398" s="51" t="str">
        <f>Source!G163</f>
        <v>Воздуховоды из оцинкованной стали толщиной 0,5 мм, диаметром до 200 мм</v>
      </c>
      <c r="D398" s="52" t="str">
        <f>Source!H163</f>
        <v>м2</v>
      </c>
      <c r="E398" s="53">
        <f>Source!I163</f>
        <v>9.9537999999999993</v>
      </c>
      <c r="F398" s="54">
        <f>Source!AL163+Source!AM163+Source!AO163</f>
        <v>96.29</v>
      </c>
      <c r="G398" s="55" t="s">
        <v>6</v>
      </c>
      <c r="H398" s="56">
        <f>ROUND(Source!AC163*Source!I163, 2)+ROUND(Source!AD163*Source!I163, 2)+ROUND(Source!AF163*Source!I163, 2)</f>
        <v>958.45</v>
      </c>
      <c r="I398" s="57"/>
      <c r="J398" s="57">
        <f>IF(Source!BC163&lt;&gt; 0, Source!BC163, 1)</f>
        <v>1</v>
      </c>
      <c r="K398" s="56">
        <f>Source!O163</f>
        <v>958.45</v>
      </c>
      <c r="L398" s="53"/>
      <c r="S398">
        <f>ROUND((Source!FX163/100)*((ROUND(Source!AF163*Source!I163, 2)+ROUND(Source!AE163*Source!I163, 2))), 2)</f>
        <v>0</v>
      </c>
      <c r="T398">
        <f>Source!X163</f>
        <v>0</v>
      </c>
      <c r="U398">
        <f>ROUND((Source!FY163/100)*((ROUND(Source!AF163*Source!I163, 2)+ROUND(Source!AE163*Source!I163, 2))), 2)</f>
        <v>0</v>
      </c>
      <c r="V398">
        <f>Source!Y163</f>
        <v>0</v>
      </c>
      <c r="W398">
        <f>IF(Source!BI163&lt;=1,H398, 0)</f>
        <v>958.45</v>
      </c>
      <c r="X398">
        <f>IF(Source!BI163=2,H398, 0)</f>
        <v>0</v>
      </c>
      <c r="Y398">
        <f>IF(Source!BI163=3,H398, 0)</f>
        <v>0</v>
      </c>
      <c r="Z398">
        <f>IF(Source!BI163=4,H398, 0)</f>
        <v>0</v>
      </c>
    </row>
    <row r="399" spans="1:26" x14ac:dyDescent="0.25">
      <c r="A399" s="46"/>
      <c r="B399" s="46"/>
      <c r="C399" s="46"/>
      <c r="D399" s="46"/>
      <c r="E399" s="46"/>
      <c r="F399" s="46"/>
      <c r="G399" s="92">
        <f>H391+H392+H394+H395+H396+SUM(H398:H398)</f>
        <v>1510.24</v>
      </c>
      <c r="H399" s="92"/>
      <c r="I399" s="46"/>
      <c r="J399" s="92">
        <f>K391+K392+K394+K395+K396+SUM(K398:K398)</f>
        <v>1511.69</v>
      </c>
      <c r="K399" s="92"/>
      <c r="L399" s="58">
        <f>Source!U162</f>
        <v>19.214715981999998</v>
      </c>
      <c r="O399" s="20">
        <f>G399</f>
        <v>1510.24</v>
      </c>
      <c r="P399" s="20">
        <f>J399</f>
        <v>1511.69</v>
      </c>
      <c r="Q399" s="20">
        <f>L399</f>
        <v>19.214715981999998</v>
      </c>
      <c r="W399">
        <f>IF(Source!BI162&lt;=1,H391+H392+H394+H395+H396, 0)</f>
        <v>551.79</v>
      </c>
      <c r="X399">
        <f>IF(Source!BI162=2,H391+H392+H394+H395+H396, 0)</f>
        <v>0</v>
      </c>
      <c r="Y399">
        <f>IF(Source!BI162=3,H391+H392+H394+H395+H396, 0)</f>
        <v>0</v>
      </c>
      <c r="Z399">
        <f>IF(Source!BI162=4,H391+H392+H394+H395+H396, 0)</f>
        <v>0</v>
      </c>
    </row>
    <row r="400" spans="1:26" ht="52.8" x14ac:dyDescent="0.25">
      <c r="A400" s="50" t="str">
        <f>Source!E164</f>
        <v>86</v>
      </c>
      <c r="B400" s="51" t="str">
        <f>Source!F164</f>
        <v>цена поставщика</v>
      </c>
      <c r="C400" s="51" t="s">
        <v>932</v>
      </c>
      <c r="D400" s="52" t="str">
        <f>Source!H164</f>
        <v>ШТ</v>
      </c>
      <c r="E400" s="53">
        <f>Source!I164</f>
        <v>3</v>
      </c>
      <c r="F400" s="54">
        <f>Source!AL164</f>
        <v>49.23</v>
      </c>
      <c r="G400" s="57" t="str">
        <f>Source!DD164</f>
        <v/>
      </c>
      <c r="H400" s="56">
        <f>ROUND(Source!AC164*Source!I164, 2)</f>
        <v>147.69</v>
      </c>
      <c r="I400" s="57" t="str">
        <f>Source!BO164</f>
        <v/>
      </c>
      <c r="J400" s="57">
        <f>IF(Source!BC164&lt;&gt; 0, Source!BC164, 1)</f>
        <v>1</v>
      </c>
      <c r="K400" s="56">
        <f>Source!P164</f>
        <v>147.69</v>
      </c>
      <c r="L400" s="53"/>
      <c r="S400">
        <f>ROUND((Source!FX164/100)*((ROUND(Source!AF164*Source!I164, 2)+ROUND(Source!AE164*Source!I164, 2))), 2)</f>
        <v>0</v>
      </c>
      <c r="T400">
        <f>Source!X164</f>
        <v>0</v>
      </c>
      <c r="U400">
        <f>ROUND((Source!FY164/100)*((ROUND(Source!AF164*Source!I164, 2)+ROUND(Source!AE164*Source!I164, 2))), 2)</f>
        <v>0</v>
      </c>
      <c r="V400">
        <f>Source!Y164</f>
        <v>0</v>
      </c>
    </row>
    <row r="401" spans="1:26" x14ac:dyDescent="0.25">
      <c r="A401" s="46"/>
      <c r="B401" s="46"/>
      <c r="C401" s="46"/>
      <c r="D401" s="46"/>
      <c r="E401" s="46"/>
      <c r="F401" s="46"/>
      <c r="G401" s="92">
        <f>H400</f>
        <v>147.69</v>
      </c>
      <c r="H401" s="92"/>
      <c r="I401" s="46"/>
      <c r="J401" s="92">
        <f>K400</f>
        <v>147.69</v>
      </c>
      <c r="K401" s="92"/>
      <c r="L401" s="58">
        <f>Source!U164</f>
        <v>0</v>
      </c>
      <c r="O401" s="20">
        <f>G401</f>
        <v>147.69</v>
      </c>
      <c r="P401" s="20">
        <f>J401</f>
        <v>147.69</v>
      </c>
      <c r="Q401" s="20">
        <f>L401</f>
        <v>0</v>
      </c>
      <c r="W401">
        <f>IF(Source!BI164&lt;=1,H400, 0)</f>
        <v>147.69</v>
      </c>
      <c r="X401">
        <f>IF(Source!BI164=2,H400, 0)</f>
        <v>0</v>
      </c>
      <c r="Y401">
        <f>IF(Source!BI164=3,H400, 0)</f>
        <v>0</v>
      </c>
      <c r="Z401">
        <f>IF(Source!BI164=4,H400, 0)</f>
        <v>0</v>
      </c>
    </row>
    <row r="402" spans="1:26" ht="39.6" x14ac:dyDescent="0.25">
      <c r="A402" s="40" t="str">
        <f>Source!E165</f>
        <v>87</v>
      </c>
      <c r="B402" s="41" t="s">
        <v>923</v>
      </c>
      <c r="C402" s="41" t="str">
        <f>Source!G165</f>
        <v>Установка решеток жалюзийных площадью в свету до 0,5 м2</v>
      </c>
      <c r="D402" s="42" t="str">
        <f>Source!H165</f>
        <v>ШТ</v>
      </c>
      <c r="E402" s="43">
        <f>Source!I165</f>
        <v>1</v>
      </c>
      <c r="F402" s="44">
        <f>Source!AL165+Source!AM165+Source!AO165</f>
        <v>18.670000000000002</v>
      </c>
      <c r="G402" s="27"/>
      <c r="H402" s="45"/>
      <c r="I402" s="27" t="str">
        <f>Source!BO165</f>
        <v/>
      </c>
      <c r="J402" s="27"/>
      <c r="K402" s="45"/>
      <c r="L402" s="43"/>
      <c r="S402">
        <f>ROUND((Source!FX165/100)*((ROUND(Source!AF165*Source!I165, 2)+ROUND(Source!AE165*Source!I165, 2))), 2)</f>
        <v>18.36</v>
      </c>
      <c r="T402">
        <f>Source!X165</f>
        <v>18.420000000000002</v>
      </c>
      <c r="U402">
        <f>ROUND((Source!FY165/100)*((ROUND(Source!AF165*Source!I165, 2)+ROUND(Source!AE165*Source!I165, 2))), 2)</f>
        <v>10.74</v>
      </c>
      <c r="V402">
        <f>Source!Y165</f>
        <v>10.81</v>
      </c>
    </row>
    <row r="403" spans="1:26" x14ac:dyDescent="0.25">
      <c r="A403" s="40"/>
      <c r="B403" s="41"/>
      <c r="C403" s="41" t="s">
        <v>861</v>
      </c>
      <c r="D403" s="42"/>
      <c r="E403" s="43"/>
      <c r="F403" s="44">
        <f>Source!AO165</f>
        <v>13.1</v>
      </c>
      <c r="G403" s="27" t="str">
        <f>Source!DG165</f>
        <v>)*1,15</v>
      </c>
      <c r="H403" s="45">
        <f>ROUND(Source!AF165*Source!I165, 2)</f>
        <v>15.07</v>
      </c>
      <c r="I403" s="27"/>
      <c r="J403" s="27">
        <f>IF(Source!BA165&lt;&gt; 0, Source!BA165, 1)</f>
        <v>1</v>
      </c>
      <c r="K403" s="45">
        <f>Source!S165</f>
        <v>15.07</v>
      </c>
      <c r="L403" s="43"/>
      <c r="R403">
        <f>H403</f>
        <v>15.07</v>
      </c>
    </row>
    <row r="404" spans="1:26" x14ac:dyDescent="0.25">
      <c r="A404" s="40"/>
      <c r="B404" s="41"/>
      <c r="C404" s="41" t="s">
        <v>305</v>
      </c>
      <c r="D404" s="42"/>
      <c r="E404" s="43"/>
      <c r="F404" s="44">
        <f>Source!AM165</f>
        <v>1.63</v>
      </c>
      <c r="G404" s="27" t="str">
        <f>Source!DE165</f>
        <v>)*1,25</v>
      </c>
      <c r="H404" s="45">
        <f>ROUND(Source!AD165*Source!I165, 2)</f>
        <v>2.04</v>
      </c>
      <c r="I404" s="27"/>
      <c r="J404" s="27">
        <f>IF(Source!BB165&lt;&gt; 0, Source!BB165, 1)</f>
        <v>1</v>
      </c>
      <c r="K404" s="45">
        <f>Source!Q165</f>
        <v>2.04</v>
      </c>
      <c r="L404" s="43"/>
    </row>
    <row r="405" spans="1:26" x14ac:dyDescent="0.25">
      <c r="A405" s="40"/>
      <c r="B405" s="41"/>
      <c r="C405" s="41" t="s">
        <v>862</v>
      </c>
      <c r="D405" s="42"/>
      <c r="E405" s="43"/>
      <c r="F405" s="44">
        <f>Source!AN165</f>
        <v>0.12</v>
      </c>
      <c r="G405" s="27" t="str">
        <f>Source!DF165</f>
        <v>)*1,25</v>
      </c>
      <c r="H405" s="47">
        <f>ROUND(Source!AE165*Source!I165, 2)</f>
        <v>0.15</v>
      </c>
      <c r="I405" s="27"/>
      <c r="J405" s="27">
        <f>IF(Source!BS165&lt;&gt; 0, Source!BS165, 1)</f>
        <v>1</v>
      </c>
      <c r="K405" s="47">
        <f>Source!R165</f>
        <v>0.15</v>
      </c>
      <c r="L405" s="43"/>
      <c r="R405">
        <f>H405</f>
        <v>0.15</v>
      </c>
    </row>
    <row r="406" spans="1:26" x14ac:dyDescent="0.25">
      <c r="A406" s="40"/>
      <c r="B406" s="41"/>
      <c r="C406" s="41" t="s">
        <v>863</v>
      </c>
      <c r="D406" s="42"/>
      <c r="E406" s="43"/>
      <c r="F406" s="44">
        <f>Source!AL165</f>
        <v>3.94</v>
      </c>
      <c r="G406" s="27" t="str">
        <f>Source!DD165</f>
        <v/>
      </c>
      <c r="H406" s="45">
        <f>ROUND(Source!AC165*Source!I165, 2)</f>
        <v>3.94</v>
      </c>
      <c r="I406" s="27"/>
      <c r="J406" s="27">
        <f>IF(Source!BC165&lt;&gt; 0, Source!BC165, 1)</f>
        <v>1</v>
      </c>
      <c r="K406" s="45">
        <f>Source!P165</f>
        <v>3.94</v>
      </c>
      <c r="L406" s="43"/>
    </row>
    <row r="407" spans="1:26" x14ac:dyDescent="0.25">
      <c r="A407" s="40"/>
      <c r="B407" s="41"/>
      <c r="C407" s="41" t="s">
        <v>864</v>
      </c>
      <c r="D407" s="42" t="s">
        <v>865</v>
      </c>
      <c r="E407" s="43">
        <f>Source!BZ165</f>
        <v>134</v>
      </c>
      <c r="F407" s="93" t="str">
        <f>CONCATENATE(" )", Source!DL165, Source!FT165, "=", Source!FX165)</f>
        <v xml:space="preserve"> )*0,9=120,6</v>
      </c>
      <c r="G407" s="94"/>
      <c r="H407" s="45">
        <f>SUM(S402:S411)</f>
        <v>18.36</v>
      </c>
      <c r="I407" s="27"/>
      <c r="J407" s="48">
        <f>Source!AT165</f>
        <v>121</v>
      </c>
      <c r="K407" s="45">
        <f>SUM(T402:T411)</f>
        <v>18.420000000000002</v>
      </c>
      <c r="L407" s="43"/>
    </row>
    <row r="408" spans="1:26" x14ac:dyDescent="0.25">
      <c r="A408" s="40"/>
      <c r="B408" s="41"/>
      <c r="C408" s="41" t="s">
        <v>866</v>
      </c>
      <c r="D408" s="42" t="s">
        <v>865</v>
      </c>
      <c r="E408" s="43">
        <f>Source!CA165</f>
        <v>83</v>
      </c>
      <c r="F408" s="93" t="str">
        <f>CONCATENATE(" )", Source!DM165, Source!FU165, "=", Source!FY165)</f>
        <v xml:space="preserve"> )*0,85=70,55</v>
      </c>
      <c r="G408" s="94"/>
      <c r="H408" s="45">
        <f>SUM(U402:U411)</f>
        <v>10.74</v>
      </c>
      <c r="I408" s="27"/>
      <c r="J408" s="48">
        <f>Source!AU165</f>
        <v>71</v>
      </c>
      <c r="K408" s="45">
        <f>SUM(V402:V411)</f>
        <v>10.81</v>
      </c>
      <c r="L408" s="43"/>
    </row>
    <row r="409" spans="1:26" x14ac:dyDescent="0.25">
      <c r="A409" s="40"/>
      <c r="B409" s="41"/>
      <c r="C409" s="41" t="s">
        <v>867</v>
      </c>
      <c r="D409" s="42" t="s">
        <v>868</v>
      </c>
      <c r="E409" s="43">
        <f>Source!AQ165</f>
        <v>1.46</v>
      </c>
      <c r="F409" s="44"/>
      <c r="G409" s="27" t="str">
        <f>Source!DI165</f>
        <v>)*1,15</v>
      </c>
      <c r="H409" s="45"/>
      <c r="I409" s="27"/>
      <c r="J409" s="27"/>
      <c r="K409" s="45"/>
      <c r="L409" s="45">
        <f>Source!U165</f>
        <v>1.6789999999999998</v>
      </c>
    </row>
    <row r="410" spans="1:26" ht="26.4" x14ac:dyDescent="0.25">
      <c r="A410" s="40" t="str">
        <f>Source!E166</f>
        <v>87,1</v>
      </c>
      <c r="B410" s="41" t="str">
        <f>Source!F166</f>
        <v>04.3.01.09-0001</v>
      </c>
      <c r="C410" s="41" t="str">
        <f>Source!G166</f>
        <v>Раствор готовый кладочный тяжелый цементный</v>
      </c>
      <c r="D410" s="42" t="str">
        <f>Source!H166</f>
        <v>м3</v>
      </c>
      <c r="E410" s="43">
        <f>Source!I166</f>
        <v>2.9999999999999997E-4</v>
      </c>
      <c r="F410" s="44">
        <f>Source!AL166+Source!AM166+Source!AO166</f>
        <v>424.88</v>
      </c>
      <c r="G410" s="49" t="s">
        <v>6</v>
      </c>
      <c r="H410" s="45">
        <f>ROUND(Source!AC166*Source!I166, 2)+ROUND(Source!AD166*Source!I166, 2)+ROUND(Source!AF166*Source!I166, 2)</f>
        <v>0.13</v>
      </c>
      <c r="I410" s="27"/>
      <c r="J410" s="27">
        <f>IF(Source!BC166&lt;&gt; 0, Source!BC166, 1)</f>
        <v>1</v>
      </c>
      <c r="K410" s="45">
        <f>Source!O166</f>
        <v>0.13</v>
      </c>
      <c r="L410" s="43"/>
      <c r="S410">
        <f>ROUND((Source!FX166/100)*((ROUND(Source!AF166*Source!I166, 2)+ROUND(Source!AE166*Source!I166, 2))), 2)</f>
        <v>0</v>
      </c>
      <c r="T410">
        <f>Source!X166</f>
        <v>0</v>
      </c>
      <c r="U410">
        <f>ROUND((Source!FY166/100)*((ROUND(Source!AF166*Source!I166, 2)+ROUND(Source!AE166*Source!I166, 2))), 2)</f>
        <v>0</v>
      </c>
      <c r="V410">
        <f>Source!Y166</f>
        <v>0</v>
      </c>
      <c r="W410">
        <f>IF(Source!BI166&lt;=1,H410, 0)</f>
        <v>0.13</v>
      </c>
      <c r="X410">
        <f>IF(Source!BI166=2,H410, 0)</f>
        <v>0</v>
      </c>
      <c r="Y410">
        <f>IF(Source!BI166=3,H410, 0)</f>
        <v>0</v>
      </c>
      <c r="Z410">
        <f>IF(Source!BI166=4,H410, 0)</f>
        <v>0</v>
      </c>
    </row>
    <row r="411" spans="1:26" ht="26.4" x14ac:dyDescent="0.25">
      <c r="A411" s="50" t="str">
        <f>Source!E167</f>
        <v>87,2</v>
      </c>
      <c r="B411" s="51" t="str">
        <f>Source!F167</f>
        <v>19.2.03.02-0133</v>
      </c>
      <c r="C411" s="51" t="str">
        <f>Source!G167</f>
        <v>Решетки вентиляционные алюминиевые "АРКТОС" типа АРН размером 200х200 мм</v>
      </c>
      <c r="D411" s="52" t="str">
        <f>Source!H167</f>
        <v>шт.</v>
      </c>
      <c r="E411" s="53">
        <f>Source!I167</f>
        <v>1</v>
      </c>
      <c r="F411" s="54">
        <f>Source!AL167+Source!AM167+Source!AO167</f>
        <v>100.23</v>
      </c>
      <c r="G411" s="55" t="s">
        <v>6</v>
      </c>
      <c r="H411" s="56">
        <f>ROUND(Source!AC167*Source!I167, 2)+ROUND(Source!AD167*Source!I167, 2)+ROUND(Source!AF167*Source!I167, 2)</f>
        <v>100.23</v>
      </c>
      <c r="I411" s="57"/>
      <c r="J411" s="57">
        <f>IF(Source!BC167&lt;&gt; 0, Source!BC167, 1)</f>
        <v>1</v>
      </c>
      <c r="K411" s="56">
        <f>Source!O167</f>
        <v>100.23</v>
      </c>
      <c r="L411" s="53"/>
      <c r="S411">
        <f>ROUND((Source!FX167/100)*((ROUND(Source!AF167*Source!I167, 2)+ROUND(Source!AE167*Source!I167, 2))), 2)</f>
        <v>0</v>
      </c>
      <c r="T411">
        <f>Source!X167</f>
        <v>0</v>
      </c>
      <c r="U411">
        <f>ROUND((Source!FY167/100)*((ROUND(Source!AF167*Source!I167, 2)+ROUND(Source!AE167*Source!I167, 2))), 2)</f>
        <v>0</v>
      </c>
      <c r="V411">
        <f>Source!Y167</f>
        <v>0</v>
      </c>
      <c r="W411">
        <f>IF(Source!BI167&lt;=1,H411, 0)</f>
        <v>100.23</v>
      </c>
      <c r="X411">
        <f>IF(Source!BI167=2,H411, 0)</f>
        <v>0</v>
      </c>
      <c r="Y411">
        <f>IF(Source!BI167=3,H411, 0)</f>
        <v>0</v>
      </c>
      <c r="Z411">
        <f>IF(Source!BI167=4,H411, 0)</f>
        <v>0</v>
      </c>
    </row>
    <row r="412" spans="1:26" x14ac:dyDescent="0.25">
      <c r="A412" s="46"/>
      <c r="B412" s="46"/>
      <c r="C412" s="46"/>
      <c r="D412" s="46"/>
      <c r="E412" s="46"/>
      <c r="F412" s="46"/>
      <c r="G412" s="92">
        <f>H403+H404+H406+H407+H408+SUM(H410:H411)</f>
        <v>150.51</v>
      </c>
      <c r="H412" s="92"/>
      <c r="I412" s="46"/>
      <c r="J412" s="92">
        <f>K403+K404+K406+K407+K408+SUM(K410:K411)</f>
        <v>150.63999999999999</v>
      </c>
      <c r="K412" s="92"/>
      <c r="L412" s="58">
        <f>Source!U165</f>
        <v>1.6789999999999998</v>
      </c>
      <c r="O412" s="20">
        <f>G412</f>
        <v>150.51</v>
      </c>
      <c r="P412" s="20">
        <f>J412</f>
        <v>150.63999999999999</v>
      </c>
      <c r="Q412" s="20">
        <f>L412</f>
        <v>1.6789999999999998</v>
      </c>
      <c r="W412">
        <f>IF(Source!BI165&lt;=1,H403+H404+H406+H407+H408, 0)</f>
        <v>50.15</v>
      </c>
      <c r="X412">
        <f>IF(Source!BI165=2,H403+H404+H406+H407+H408, 0)</f>
        <v>0</v>
      </c>
      <c r="Y412">
        <f>IF(Source!BI165=3,H403+H404+H406+H407+H408, 0)</f>
        <v>0</v>
      </c>
      <c r="Z412">
        <f>IF(Source!BI165=4,H403+H404+H406+H407+H408, 0)</f>
        <v>0</v>
      </c>
    </row>
    <row r="413" spans="1:26" ht="39.6" x14ac:dyDescent="0.25">
      <c r="A413" s="40" t="str">
        <f>Source!E168</f>
        <v>88</v>
      </c>
      <c r="B413" s="41" t="s">
        <v>933</v>
      </c>
      <c r="C413" s="41" t="str">
        <f>Source!G168</f>
        <v>Обертывание поверхности изоляции рулонными материалами насухо с проклейкой швов</v>
      </c>
      <c r="D413" s="42" t="str">
        <f>Source!H168</f>
        <v>100 м2</v>
      </c>
      <c r="E413" s="43">
        <f>Source!I168</f>
        <v>0.18</v>
      </c>
      <c r="F413" s="44">
        <f>Source!AL168+Source!AM168+Source!AO168</f>
        <v>824.45</v>
      </c>
      <c r="G413" s="27"/>
      <c r="H413" s="45"/>
      <c r="I413" s="27" t="str">
        <f>Source!BO168</f>
        <v/>
      </c>
      <c r="J413" s="27"/>
      <c r="K413" s="45"/>
      <c r="L413" s="43"/>
      <c r="S413">
        <f>ROUND((Source!FX168/100)*((ROUND(Source!AF168*Source!I168, 2)+ROUND(Source!AE168*Source!I168, 2))), 2)</f>
        <v>55.22</v>
      </c>
      <c r="T413">
        <f>Source!X168</f>
        <v>55.51</v>
      </c>
      <c r="U413">
        <f>ROUND((Source!FY168/100)*((ROUND(Source!AF168*Source!I168, 2)+ROUND(Source!AE168*Source!I168, 2))), 2)</f>
        <v>34.770000000000003</v>
      </c>
      <c r="V413">
        <f>Source!Y168</f>
        <v>35.06</v>
      </c>
    </row>
    <row r="414" spans="1:26" x14ac:dyDescent="0.25">
      <c r="A414" s="46"/>
      <c r="B414" s="46"/>
      <c r="C414" s="19" t="str">
        <f>"Объем: "&amp;Source!I168&amp;"=(12+"&amp;"6)/"&amp;"100"</f>
        <v>Объем: 0,18=(12+6)/100</v>
      </c>
      <c r="D414" s="46"/>
      <c r="E414" s="46"/>
      <c r="F414" s="46"/>
      <c r="G414" s="46"/>
      <c r="H414" s="46"/>
      <c r="I414" s="46"/>
      <c r="J414" s="46"/>
      <c r="K414" s="46"/>
      <c r="L414" s="46"/>
    </row>
    <row r="415" spans="1:26" x14ac:dyDescent="0.25">
      <c r="A415" s="40"/>
      <c r="B415" s="41"/>
      <c r="C415" s="41" t="s">
        <v>861</v>
      </c>
      <c r="D415" s="42"/>
      <c r="E415" s="43"/>
      <c r="F415" s="44">
        <f>Source!AO168</f>
        <v>276.31</v>
      </c>
      <c r="G415" s="27" t="str">
        <f>Source!DG168</f>
        <v>)*1,15</v>
      </c>
      <c r="H415" s="45">
        <f>ROUND(Source!AF168*Source!I168, 2)</f>
        <v>57.2</v>
      </c>
      <c r="I415" s="27"/>
      <c r="J415" s="27">
        <f>IF(Source!BA168&lt;&gt; 0, Source!BA168, 1)</f>
        <v>1</v>
      </c>
      <c r="K415" s="45">
        <f>Source!S168</f>
        <v>57.2</v>
      </c>
      <c r="L415" s="43"/>
      <c r="R415">
        <f>H415</f>
        <v>57.2</v>
      </c>
    </row>
    <row r="416" spans="1:26" x14ac:dyDescent="0.25">
      <c r="A416" s="40"/>
      <c r="B416" s="41"/>
      <c r="C416" s="41" t="s">
        <v>305</v>
      </c>
      <c r="D416" s="42"/>
      <c r="E416" s="43"/>
      <c r="F416" s="44">
        <f>Source!AM168</f>
        <v>40.5</v>
      </c>
      <c r="G416" s="27" t="str">
        <f>Source!DE168</f>
        <v>)*1,25</v>
      </c>
      <c r="H416" s="45">
        <f>ROUND(Source!AD168*Source!I168, 2)</f>
        <v>9.11</v>
      </c>
      <c r="I416" s="27"/>
      <c r="J416" s="27">
        <f>IF(Source!BB168&lt;&gt; 0, Source!BB168, 1)</f>
        <v>1</v>
      </c>
      <c r="K416" s="45">
        <f>Source!Q168</f>
        <v>9.11</v>
      </c>
      <c r="L416" s="43"/>
    </row>
    <row r="417" spans="1:26" x14ac:dyDescent="0.25">
      <c r="A417" s="40"/>
      <c r="B417" s="41"/>
      <c r="C417" s="41" t="s">
        <v>862</v>
      </c>
      <c r="D417" s="42"/>
      <c r="E417" s="43"/>
      <c r="F417" s="44">
        <f>Source!AN168</f>
        <v>5.45</v>
      </c>
      <c r="G417" s="27" t="str">
        <f>Source!DF168</f>
        <v>)*1,25</v>
      </c>
      <c r="H417" s="47">
        <f>ROUND(Source!AE168*Source!I168, 2)</f>
        <v>1.23</v>
      </c>
      <c r="I417" s="27"/>
      <c r="J417" s="27">
        <f>IF(Source!BS168&lt;&gt; 0, Source!BS168, 1)</f>
        <v>1</v>
      </c>
      <c r="K417" s="47">
        <f>Source!R168</f>
        <v>1.23</v>
      </c>
      <c r="L417" s="43"/>
      <c r="R417">
        <f>H417</f>
        <v>1.23</v>
      </c>
    </row>
    <row r="418" spans="1:26" x14ac:dyDescent="0.25">
      <c r="A418" s="40"/>
      <c r="B418" s="41"/>
      <c r="C418" s="41" t="s">
        <v>863</v>
      </c>
      <c r="D418" s="42"/>
      <c r="E418" s="43"/>
      <c r="F418" s="44">
        <f>Source!AL168</f>
        <v>507.64</v>
      </c>
      <c r="G418" s="27" t="str">
        <f>Source!DD168</f>
        <v/>
      </c>
      <c r="H418" s="45">
        <f>ROUND(Source!AC168*Source!I168, 2)</f>
        <v>91.38</v>
      </c>
      <c r="I418" s="27"/>
      <c r="J418" s="27">
        <f>IF(Source!BC168&lt;&gt; 0, Source!BC168, 1)</f>
        <v>1</v>
      </c>
      <c r="K418" s="45">
        <f>Source!P168</f>
        <v>91.38</v>
      </c>
      <c r="L418" s="43"/>
    </row>
    <row r="419" spans="1:26" x14ac:dyDescent="0.25">
      <c r="A419" s="40"/>
      <c r="B419" s="41"/>
      <c r="C419" s="41" t="s">
        <v>864</v>
      </c>
      <c r="D419" s="42" t="s">
        <v>865</v>
      </c>
      <c r="E419" s="43">
        <f>Source!BZ168</f>
        <v>105</v>
      </c>
      <c r="F419" s="93" t="str">
        <f>CONCATENATE(" )", Source!DL168, Source!FT168, "=", Source!FX168)</f>
        <v xml:space="preserve"> )*0,9=94,5</v>
      </c>
      <c r="G419" s="94"/>
      <c r="H419" s="45">
        <f>SUM(S413:S425)</f>
        <v>55.22</v>
      </c>
      <c r="I419" s="27"/>
      <c r="J419" s="48">
        <f>Source!AT168</f>
        <v>95</v>
      </c>
      <c r="K419" s="45">
        <f>SUM(T413:T425)</f>
        <v>55.51</v>
      </c>
      <c r="L419" s="43"/>
    </row>
    <row r="420" spans="1:26" x14ac:dyDescent="0.25">
      <c r="A420" s="40"/>
      <c r="B420" s="41"/>
      <c r="C420" s="41" t="s">
        <v>866</v>
      </c>
      <c r="D420" s="42" t="s">
        <v>865</v>
      </c>
      <c r="E420" s="43">
        <f>Source!CA168</f>
        <v>70</v>
      </c>
      <c r="F420" s="93" t="str">
        <f>CONCATENATE(" )", Source!DM168, Source!FU168, "=", Source!FY168)</f>
        <v xml:space="preserve"> )*0,85=59,5</v>
      </c>
      <c r="G420" s="94"/>
      <c r="H420" s="45">
        <f>SUM(U413:U425)</f>
        <v>34.770000000000003</v>
      </c>
      <c r="I420" s="27"/>
      <c r="J420" s="48">
        <f>Source!AU168</f>
        <v>60</v>
      </c>
      <c r="K420" s="45">
        <f>SUM(V413:V425)</f>
        <v>35.06</v>
      </c>
      <c r="L420" s="43"/>
    </row>
    <row r="421" spans="1:26" x14ac:dyDescent="0.25">
      <c r="A421" s="40"/>
      <c r="B421" s="41"/>
      <c r="C421" s="41" t="s">
        <v>867</v>
      </c>
      <c r="D421" s="42" t="s">
        <v>868</v>
      </c>
      <c r="E421" s="43">
        <f>Source!AQ168</f>
        <v>31.98</v>
      </c>
      <c r="F421" s="44"/>
      <c r="G421" s="27" t="str">
        <f>Source!DI168</f>
        <v>)*1,15</v>
      </c>
      <c r="H421" s="45"/>
      <c r="I421" s="27"/>
      <c r="J421" s="27"/>
      <c r="K421" s="45"/>
      <c r="L421" s="45">
        <f>Source!U168</f>
        <v>6.6198600000000001</v>
      </c>
    </row>
    <row r="422" spans="1:26" ht="39.6" x14ac:dyDescent="0.25">
      <c r="A422" s="40" t="str">
        <f>Source!E169</f>
        <v>88,1</v>
      </c>
      <c r="B422" s="41" t="str">
        <f>Source!F169</f>
        <v>12.2.07.01-0112</v>
      </c>
      <c r="C422" s="41" t="str">
        <f>Source!G169</f>
        <v>Рулоны из вспененного каучука K-FLEX ENERGO STANDARD, толщиной 10 мм, самоклеящиеся</v>
      </c>
      <c r="D422" s="42" t="str">
        <f>Source!H169</f>
        <v>м2</v>
      </c>
      <c r="E422" s="43">
        <f>Source!I169</f>
        <v>13.8</v>
      </c>
      <c r="F422" s="44">
        <f>Source!AL169+Source!AM169+Source!AO169</f>
        <v>172.07</v>
      </c>
      <c r="G422" s="49" t="s">
        <v>6</v>
      </c>
      <c r="H422" s="45">
        <f>ROUND(Source!AC169*Source!I169, 2)+ROUND(Source!AD169*Source!I169, 2)+ROUND(Source!AF169*Source!I169, 2)</f>
        <v>2374.5700000000002</v>
      </c>
      <c r="I422" s="27"/>
      <c r="J422" s="27">
        <f>IF(Source!BC169&lt;&gt; 0, Source!BC169, 1)</f>
        <v>1</v>
      </c>
      <c r="K422" s="45">
        <f>Source!O169</f>
        <v>2374.5700000000002</v>
      </c>
      <c r="L422" s="43"/>
      <c r="S422">
        <f>ROUND((Source!FX169/100)*((ROUND(Source!AF169*Source!I169, 2)+ROUND(Source!AE169*Source!I169, 2))), 2)</f>
        <v>0</v>
      </c>
      <c r="T422">
        <f>Source!X169</f>
        <v>0</v>
      </c>
      <c r="U422">
        <f>ROUND((Source!FY169/100)*((ROUND(Source!AF169*Source!I169, 2)+ROUND(Source!AE169*Source!I169, 2))), 2)</f>
        <v>0</v>
      </c>
      <c r="V422">
        <f>Source!Y169</f>
        <v>0</v>
      </c>
      <c r="W422">
        <f>IF(Source!BI169&lt;=1,H422, 0)</f>
        <v>2374.5700000000002</v>
      </c>
      <c r="X422">
        <f>IF(Source!BI169=2,H422, 0)</f>
        <v>0</v>
      </c>
      <c r="Y422">
        <f>IF(Source!BI169=3,H422, 0)</f>
        <v>0</v>
      </c>
      <c r="Z422">
        <f>IF(Source!BI169=4,H422, 0)</f>
        <v>0</v>
      </c>
    </row>
    <row r="423" spans="1:26" ht="39.6" x14ac:dyDescent="0.25">
      <c r="A423" s="40" t="str">
        <f>Source!E170</f>
        <v>88,2</v>
      </c>
      <c r="B423" s="41" t="str">
        <f>Source!F170</f>
        <v>12.2.07.01-0116</v>
      </c>
      <c r="C423" s="41" t="str">
        <f>Source!G170</f>
        <v>Рулоны из вспененного каучука K-FLEX ENERGO STANDARD, толщиной 19 мм, самоклеящиеся</v>
      </c>
      <c r="D423" s="42" t="str">
        <f>Source!H170</f>
        <v>м2</v>
      </c>
      <c r="E423" s="43">
        <f>Source!I170</f>
        <v>6.9</v>
      </c>
      <c r="F423" s="44">
        <f>Source!AL170+Source!AM170+Source!AO170</f>
        <v>225.03</v>
      </c>
      <c r="G423" s="49" t="s">
        <v>6</v>
      </c>
      <c r="H423" s="45">
        <f>ROUND(Source!AC170*Source!I170, 2)+ROUND(Source!AD170*Source!I170, 2)+ROUND(Source!AF170*Source!I170, 2)</f>
        <v>1552.71</v>
      </c>
      <c r="I423" s="27"/>
      <c r="J423" s="27">
        <f>IF(Source!BC170&lt;&gt; 0, Source!BC170, 1)</f>
        <v>1</v>
      </c>
      <c r="K423" s="45">
        <f>Source!O170</f>
        <v>1552.71</v>
      </c>
      <c r="L423" s="43"/>
      <c r="S423">
        <f>ROUND((Source!FX170/100)*((ROUND(Source!AF170*Source!I170, 2)+ROUND(Source!AE170*Source!I170, 2))), 2)</f>
        <v>0</v>
      </c>
      <c r="T423">
        <f>Source!X170</f>
        <v>0</v>
      </c>
      <c r="U423">
        <f>ROUND((Source!FY170/100)*((ROUND(Source!AF170*Source!I170, 2)+ROUND(Source!AE170*Source!I170, 2))), 2)</f>
        <v>0</v>
      </c>
      <c r="V423">
        <f>Source!Y170</f>
        <v>0</v>
      </c>
      <c r="W423">
        <f>IF(Source!BI170&lt;=1,H423, 0)</f>
        <v>1552.71</v>
      </c>
      <c r="X423">
        <f>IF(Source!BI170=2,H423, 0)</f>
        <v>0</v>
      </c>
      <c r="Y423">
        <f>IF(Source!BI170=3,H423, 0)</f>
        <v>0</v>
      </c>
      <c r="Z423">
        <f>IF(Source!BI170=4,H423, 0)</f>
        <v>0</v>
      </c>
    </row>
    <row r="424" spans="1:26" ht="26.4" x14ac:dyDescent="0.25">
      <c r="A424" s="40" t="str">
        <f>Source!E171</f>
        <v>88,3</v>
      </c>
      <c r="B424" s="41" t="str">
        <f>Source!F171</f>
        <v>01.2.01.02-0031</v>
      </c>
      <c r="C424" s="41" t="str">
        <f>Source!G171</f>
        <v>Битумы нефтяные строительные изоляционные БНИ-IV-3, БНИ- IV, БНИ-V</v>
      </c>
      <c r="D424" s="42" t="str">
        <f>Source!H171</f>
        <v>т</v>
      </c>
      <c r="E424" s="43">
        <f>Source!I171</f>
        <v>-2.2680000000000001E-3</v>
      </c>
      <c r="F424" s="44">
        <f>Source!AL171+Source!AM171+Source!AO171</f>
        <v>1412.5</v>
      </c>
      <c r="G424" s="49" t="s">
        <v>6</v>
      </c>
      <c r="H424" s="45">
        <f>ROUND(Source!AC171*Source!I171, 2)+ROUND(Source!AD171*Source!I171, 2)+ROUND(Source!AF171*Source!I171, 2)</f>
        <v>-3.2</v>
      </c>
      <c r="I424" s="27"/>
      <c r="J424" s="27">
        <f>IF(Source!BC171&lt;&gt; 0, Source!BC171, 1)</f>
        <v>1</v>
      </c>
      <c r="K424" s="45">
        <f>Source!O171</f>
        <v>-3.2</v>
      </c>
      <c r="L424" s="43"/>
      <c r="S424">
        <f>ROUND((Source!FX171/100)*((ROUND(Source!AF171*Source!I171, 2)+ROUND(Source!AE171*Source!I171, 2))), 2)</f>
        <v>0</v>
      </c>
      <c r="T424">
        <f>Source!X171</f>
        <v>0</v>
      </c>
      <c r="U424">
        <f>ROUND((Source!FY171/100)*((ROUND(Source!AF171*Source!I171, 2)+ROUND(Source!AE171*Source!I171, 2))), 2)</f>
        <v>0</v>
      </c>
      <c r="V424">
        <f>Source!Y171</f>
        <v>0</v>
      </c>
      <c r="W424">
        <f>IF(Source!BI171&lt;=1,H424, 0)</f>
        <v>-3.2</v>
      </c>
      <c r="X424">
        <f>IF(Source!BI171=2,H424, 0)</f>
        <v>0</v>
      </c>
      <c r="Y424">
        <f>IF(Source!BI171=3,H424, 0)</f>
        <v>0</v>
      </c>
      <c r="Z424">
        <f>IF(Source!BI171=4,H424, 0)</f>
        <v>0</v>
      </c>
    </row>
    <row r="425" spans="1:26" ht="26.4" x14ac:dyDescent="0.25">
      <c r="A425" s="50" t="str">
        <f>Source!E172</f>
        <v>88,4</v>
      </c>
      <c r="B425" s="51" t="str">
        <f>Source!F172</f>
        <v>01.2.03.03-0107</v>
      </c>
      <c r="C425" s="51" t="str">
        <f>Source!G172</f>
        <v>Мастика клеящая морозостойкая битумно-масляная МБ-50</v>
      </c>
      <c r="D425" s="52" t="str">
        <f>Source!H172</f>
        <v>т</v>
      </c>
      <c r="E425" s="53">
        <f>Source!I172</f>
        <v>-5.4000000000000003E-3</v>
      </c>
      <c r="F425" s="54">
        <f>Source!AL172+Source!AM172+Source!AO172</f>
        <v>3960</v>
      </c>
      <c r="G425" s="55" t="s">
        <v>6</v>
      </c>
      <c r="H425" s="56">
        <f>ROUND(Source!AC172*Source!I172, 2)+ROUND(Source!AD172*Source!I172, 2)+ROUND(Source!AF172*Source!I172, 2)</f>
        <v>-21.38</v>
      </c>
      <c r="I425" s="57"/>
      <c r="J425" s="57">
        <f>IF(Source!BC172&lt;&gt; 0, Source!BC172, 1)</f>
        <v>1</v>
      </c>
      <c r="K425" s="56">
        <f>Source!O172</f>
        <v>-21.38</v>
      </c>
      <c r="L425" s="53"/>
      <c r="S425">
        <f>ROUND((Source!FX172/100)*((ROUND(Source!AF172*Source!I172, 2)+ROUND(Source!AE172*Source!I172, 2))), 2)</f>
        <v>0</v>
      </c>
      <c r="T425">
        <f>Source!X172</f>
        <v>0</v>
      </c>
      <c r="U425">
        <f>ROUND((Source!FY172/100)*((ROUND(Source!AF172*Source!I172, 2)+ROUND(Source!AE172*Source!I172, 2))), 2)</f>
        <v>0</v>
      </c>
      <c r="V425">
        <f>Source!Y172</f>
        <v>0</v>
      </c>
      <c r="W425">
        <f>IF(Source!BI172&lt;=1,H425, 0)</f>
        <v>-21.38</v>
      </c>
      <c r="X425">
        <f>IF(Source!BI172=2,H425, 0)</f>
        <v>0</v>
      </c>
      <c r="Y425">
        <f>IF(Source!BI172=3,H425, 0)</f>
        <v>0</v>
      </c>
      <c r="Z425">
        <f>IF(Source!BI172=4,H425, 0)</f>
        <v>0</v>
      </c>
    </row>
    <row r="426" spans="1:26" x14ac:dyDescent="0.25">
      <c r="A426" s="46"/>
      <c r="B426" s="46"/>
      <c r="C426" s="46"/>
      <c r="D426" s="46"/>
      <c r="E426" s="46"/>
      <c r="F426" s="46"/>
      <c r="G426" s="92">
        <f>H415+H416+H418+H419+H420+SUM(H422:H425)</f>
        <v>4150.38</v>
      </c>
      <c r="H426" s="92"/>
      <c r="I426" s="46"/>
      <c r="J426" s="92">
        <f>K415+K416+K418+K419+K420+SUM(K422:K425)</f>
        <v>4150.96</v>
      </c>
      <c r="K426" s="92"/>
      <c r="L426" s="58">
        <f>Source!U168</f>
        <v>6.6198600000000001</v>
      </c>
      <c r="O426" s="20">
        <f>G426</f>
        <v>4150.38</v>
      </c>
      <c r="P426" s="20">
        <f>J426</f>
        <v>4150.96</v>
      </c>
      <c r="Q426" s="20">
        <f>L426</f>
        <v>6.6198600000000001</v>
      </c>
      <c r="W426">
        <f>IF(Source!BI168&lt;=1,H415+H416+H418+H419+H420, 0)</f>
        <v>247.68</v>
      </c>
      <c r="X426">
        <f>IF(Source!BI168=2,H415+H416+H418+H419+H420, 0)</f>
        <v>0</v>
      </c>
      <c r="Y426">
        <f>IF(Source!BI168=3,H415+H416+H418+H419+H420, 0)</f>
        <v>0</v>
      </c>
      <c r="Z426">
        <f>IF(Source!BI168=4,H415+H416+H418+H419+H420, 0)</f>
        <v>0</v>
      </c>
    </row>
    <row r="427" spans="1:26" x14ac:dyDescent="0.25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</row>
    <row r="428" spans="1:26" x14ac:dyDescent="0.25">
      <c r="A428" s="100" t="str">
        <f>CONCATENATE("Итого по подразделу: ",IF(Source!G174&lt;&gt;"Новый подраздел", Source!G174, ""))</f>
        <v>Итого по подразделу: П1</v>
      </c>
      <c r="B428" s="100"/>
      <c r="C428" s="100"/>
      <c r="D428" s="100"/>
      <c r="E428" s="100"/>
      <c r="F428" s="100"/>
      <c r="G428" s="99">
        <f>SUM(O345:O427)</f>
        <v>37948.449999999997</v>
      </c>
      <c r="H428" s="99"/>
      <c r="I428" s="68"/>
      <c r="J428" s="99">
        <f>SUM(P345:P427)</f>
        <v>37951.630000000005</v>
      </c>
      <c r="K428" s="99"/>
      <c r="L428" s="58">
        <f>SUM(Q345:Q427)</f>
        <v>66.736816356999995</v>
      </c>
    </row>
    <row r="429" spans="1:26" x14ac:dyDescent="0.25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</row>
    <row r="430" spans="1:26" x14ac:dyDescent="0.25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</row>
    <row r="431" spans="1:26" x14ac:dyDescent="0.25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</row>
    <row r="432" spans="1:26" x14ac:dyDescent="0.25">
      <c r="A432" s="97" t="str">
        <f>CONCATENATE("Подраздел: ",IF(Source!G203&lt;&gt;"Новый подраздел", Source!G203, ""))</f>
        <v>Подраздел: В1</v>
      </c>
      <c r="B432" s="97"/>
      <c r="C432" s="97"/>
      <c r="D432" s="97"/>
      <c r="E432" s="97"/>
      <c r="F432" s="97"/>
      <c r="G432" s="97"/>
      <c r="H432" s="97"/>
      <c r="I432" s="97"/>
      <c r="J432" s="97"/>
      <c r="K432" s="97"/>
      <c r="L432" s="97"/>
    </row>
    <row r="433" spans="1:26" ht="39.6" x14ac:dyDescent="0.25">
      <c r="A433" s="40" t="str">
        <f>Source!E207</f>
        <v>89</v>
      </c>
      <c r="B433" s="41" t="s">
        <v>913</v>
      </c>
      <c r="C433" s="41" t="str">
        <f>Source!G207</f>
        <v>Установка вентиляторов осевых массой до 0,025 т</v>
      </c>
      <c r="D433" s="42" t="str">
        <f>Source!H207</f>
        <v>ШТ</v>
      </c>
      <c r="E433" s="43">
        <f>Source!I207</f>
        <v>1</v>
      </c>
      <c r="F433" s="44">
        <f>Source!AL207+Source!AM207+Source!AO207</f>
        <v>46.91</v>
      </c>
      <c r="G433" s="27"/>
      <c r="H433" s="45"/>
      <c r="I433" s="27" t="str">
        <f>Source!BO207</f>
        <v/>
      </c>
      <c r="J433" s="27"/>
      <c r="K433" s="45"/>
      <c r="L433" s="43"/>
      <c r="S433">
        <f>ROUND((Source!FX207/100)*((ROUND(Source!AF207*Source!I207, 2)+ROUND(Source!AE207*Source!I207, 2))), 2)</f>
        <v>54</v>
      </c>
      <c r="T433">
        <f>Source!X207</f>
        <v>54.18</v>
      </c>
      <c r="U433">
        <f>ROUND((Source!FY207/100)*((ROUND(Source!AF207*Source!I207, 2)+ROUND(Source!AE207*Source!I207, 2))), 2)</f>
        <v>31.59</v>
      </c>
      <c r="V433">
        <f>Source!Y207</f>
        <v>31.79</v>
      </c>
    </row>
    <row r="434" spans="1:26" x14ac:dyDescent="0.25">
      <c r="A434" s="40"/>
      <c r="B434" s="41"/>
      <c r="C434" s="41" t="s">
        <v>861</v>
      </c>
      <c r="D434" s="42"/>
      <c r="E434" s="43"/>
      <c r="F434" s="44">
        <f>Source!AO207</f>
        <v>38.29</v>
      </c>
      <c r="G434" s="27" t="str">
        <f>Source!DG207</f>
        <v>)*1,15</v>
      </c>
      <c r="H434" s="45">
        <f>ROUND(Source!AF207*Source!I207, 2)</f>
        <v>44.03</v>
      </c>
      <c r="I434" s="27"/>
      <c r="J434" s="27">
        <f>IF(Source!BA207&lt;&gt; 0, Source!BA207, 1)</f>
        <v>1</v>
      </c>
      <c r="K434" s="45">
        <f>Source!S207</f>
        <v>44.03</v>
      </c>
      <c r="L434" s="43"/>
      <c r="R434">
        <f>H434</f>
        <v>44.03</v>
      </c>
    </row>
    <row r="435" spans="1:26" x14ac:dyDescent="0.25">
      <c r="A435" s="40"/>
      <c r="B435" s="41"/>
      <c r="C435" s="41" t="s">
        <v>305</v>
      </c>
      <c r="D435" s="42"/>
      <c r="E435" s="43"/>
      <c r="F435" s="44">
        <f>Source!AM207</f>
        <v>6.59</v>
      </c>
      <c r="G435" s="27" t="str">
        <f>Source!DE207</f>
        <v>)*1,25</v>
      </c>
      <c r="H435" s="45">
        <f>ROUND(Source!AD207*Source!I207, 2)</f>
        <v>8.24</v>
      </c>
      <c r="I435" s="27"/>
      <c r="J435" s="27">
        <f>IF(Source!BB207&lt;&gt; 0, Source!BB207, 1)</f>
        <v>1</v>
      </c>
      <c r="K435" s="45">
        <f>Source!Q207</f>
        <v>8.24</v>
      </c>
      <c r="L435" s="43"/>
    </row>
    <row r="436" spans="1:26" x14ac:dyDescent="0.25">
      <c r="A436" s="40"/>
      <c r="B436" s="41"/>
      <c r="C436" s="41" t="s">
        <v>862</v>
      </c>
      <c r="D436" s="42"/>
      <c r="E436" s="43"/>
      <c r="F436" s="44">
        <f>Source!AN207</f>
        <v>0.6</v>
      </c>
      <c r="G436" s="27" t="str">
        <f>Source!DF207</f>
        <v>)*1,25</v>
      </c>
      <c r="H436" s="47">
        <f>ROUND(Source!AE207*Source!I207, 2)</f>
        <v>0.75</v>
      </c>
      <c r="I436" s="27"/>
      <c r="J436" s="27">
        <f>IF(Source!BS207&lt;&gt; 0, Source!BS207, 1)</f>
        <v>1</v>
      </c>
      <c r="K436" s="47">
        <f>Source!R207</f>
        <v>0.75</v>
      </c>
      <c r="L436" s="43"/>
      <c r="R436">
        <f>H436</f>
        <v>0.75</v>
      </c>
    </row>
    <row r="437" spans="1:26" x14ac:dyDescent="0.25">
      <c r="A437" s="40"/>
      <c r="B437" s="41"/>
      <c r="C437" s="41" t="s">
        <v>863</v>
      </c>
      <c r="D437" s="42"/>
      <c r="E437" s="43"/>
      <c r="F437" s="44">
        <f>Source!AL207</f>
        <v>2.0299999999999998</v>
      </c>
      <c r="G437" s="27" t="str">
        <f>Source!DD207</f>
        <v/>
      </c>
      <c r="H437" s="45">
        <f>ROUND(Source!AC207*Source!I207, 2)</f>
        <v>2.0299999999999998</v>
      </c>
      <c r="I437" s="27"/>
      <c r="J437" s="27">
        <f>IF(Source!BC207&lt;&gt; 0, Source!BC207, 1)</f>
        <v>1</v>
      </c>
      <c r="K437" s="45">
        <f>Source!P207</f>
        <v>2.0299999999999998</v>
      </c>
      <c r="L437" s="43"/>
    </row>
    <row r="438" spans="1:26" x14ac:dyDescent="0.25">
      <c r="A438" s="40"/>
      <c r="B438" s="41"/>
      <c r="C438" s="41" t="s">
        <v>864</v>
      </c>
      <c r="D438" s="42" t="s">
        <v>865</v>
      </c>
      <c r="E438" s="43">
        <f>Source!BZ207</f>
        <v>134</v>
      </c>
      <c r="F438" s="93" t="str">
        <f>CONCATENATE(" )", Source!DL207, Source!FT207, "=", Source!FX207)</f>
        <v xml:space="preserve"> )*0,9=120,6</v>
      </c>
      <c r="G438" s="94"/>
      <c r="H438" s="45">
        <f>SUM(S433:S440)</f>
        <v>54</v>
      </c>
      <c r="I438" s="27"/>
      <c r="J438" s="48">
        <f>Source!AT207</f>
        <v>121</v>
      </c>
      <c r="K438" s="45">
        <f>SUM(T433:T440)</f>
        <v>54.18</v>
      </c>
      <c r="L438" s="43"/>
    </row>
    <row r="439" spans="1:26" x14ac:dyDescent="0.25">
      <c r="A439" s="40"/>
      <c r="B439" s="41"/>
      <c r="C439" s="41" t="s">
        <v>866</v>
      </c>
      <c r="D439" s="42" t="s">
        <v>865</v>
      </c>
      <c r="E439" s="43">
        <f>Source!CA207</f>
        <v>83</v>
      </c>
      <c r="F439" s="93" t="str">
        <f>CONCATENATE(" )", Source!DM207, Source!FU207, "=", Source!FY207)</f>
        <v xml:space="preserve"> )*0,85=70,55</v>
      </c>
      <c r="G439" s="94"/>
      <c r="H439" s="45">
        <f>SUM(U433:U440)</f>
        <v>31.59</v>
      </c>
      <c r="I439" s="27"/>
      <c r="J439" s="48">
        <f>Source!AU207</f>
        <v>71</v>
      </c>
      <c r="K439" s="45">
        <f>SUM(V433:V440)</f>
        <v>31.79</v>
      </c>
      <c r="L439" s="43"/>
    </row>
    <row r="440" spans="1:26" x14ac:dyDescent="0.25">
      <c r="A440" s="50"/>
      <c r="B440" s="51"/>
      <c r="C440" s="51" t="s">
        <v>867</v>
      </c>
      <c r="D440" s="52" t="s">
        <v>868</v>
      </c>
      <c r="E440" s="53">
        <f>Source!AQ207</f>
        <v>3.98</v>
      </c>
      <c r="F440" s="54"/>
      <c r="G440" s="57" t="str">
        <f>Source!DI207</f>
        <v>)*1,15</v>
      </c>
      <c r="H440" s="56"/>
      <c r="I440" s="57"/>
      <c r="J440" s="57"/>
      <c r="K440" s="56"/>
      <c r="L440" s="56">
        <f>Source!U207</f>
        <v>4.577</v>
      </c>
    </row>
    <row r="441" spans="1:26" x14ac:dyDescent="0.25">
      <c r="A441" s="46"/>
      <c r="B441" s="46"/>
      <c r="C441" s="46"/>
      <c r="D441" s="46"/>
      <c r="E441" s="46"/>
      <c r="F441" s="46"/>
      <c r="G441" s="92">
        <f>H434+H435+H437+H438+H439</f>
        <v>139.89000000000001</v>
      </c>
      <c r="H441" s="92"/>
      <c r="I441" s="46"/>
      <c r="J441" s="92">
        <f>K434+K435+K437+K438+K439</f>
        <v>140.27000000000001</v>
      </c>
      <c r="K441" s="92"/>
      <c r="L441" s="58">
        <f>Source!U207</f>
        <v>4.577</v>
      </c>
      <c r="O441" s="20">
        <f>G441</f>
        <v>139.89000000000001</v>
      </c>
      <c r="P441" s="20">
        <f>J441</f>
        <v>140.27000000000001</v>
      </c>
      <c r="Q441" s="20">
        <f>L441</f>
        <v>4.577</v>
      </c>
      <c r="W441">
        <f>IF(Source!BI207&lt;=1,H434+H435+H437+H438+H439, 0)</f>
        <v>139.89000000000001</v>
      </c>
      <c r="X441">
        <f>IF(Source!BI207=2,H434+H435+H437+H438+H439, 0)</f>
        <v>0</v>
      </c>
      <c r="Y441">
        <f>IF(Source!BI207=3,H434+H435+H437+H438+H439, 0)</f>
        <v>0</v>
      </c>
      <c r="Z441">
        <f>IF(Source!BI207=4,H434+H435+H437+H438+H439, 0)</f>
        <v>0</v>
      </c>
    </row>
    <row r="442" spans="1:26" ht="66" x14ac:dyDescent="0.25">
      <c r="A442" s="60" t="str">
        <f>Source!E208</f>
        <v>90</v>
      </c>
      <c r="B442" s="61" t="str">
        <f>Source!F208</f>
        <v>цена поставщика</v>
      </c>
      <c r="C442" s="61" t="s">
        <v>934</v>
      </c>
      <c r="D442" s="62" t="str">
        <f>Source!H208</f>
        <v>ШТ</v>
      </c>
      <c r="E442" s="63">
        <f>Source!I208</f>
        <v>1</v>
      </c>
      <c r="F442" s="64">
        <f>Source!AL208</f>
        <v>2693.26</v>
      </c>
      <c r="G442" s="65" t="str">
        <f>Source!DD208</f>
        <v/>
      </c>
      <c r="H442" s="66">
        <f>ROUND(Source!AC208*Source!I208, 2)</f>
        <v>2693.26</v>
      </c>
      <c r="I442" s="65" t="str">
        <f>Source!BO208</f>
        <v/>
      </c>
      <c r="J442" s="65">
        <f>IF(Source!BC208&lt;&gt; 0, Source!BC208, 1)</f>
        <v>1</v>
      </c>
      <c r="K442" s="66">
        <f>Source!P208</f>
        <v>2693.26</v>
      </c>
      <c r="L442" s="63"/>
      <c r="S442">
        <f>ROUND((Source!FX208/100)*((ROUND(Source!AF208*Source!I208, 2)+ROUND(Source!AE208*Source!I208, 2))), 2)</f>
        <v>0</v>
      </c>
      <c r="T442">
        <f>Source!X208</f>
        <v>0</v>
      </c>
      <c r="U442">
        <f>ROUND((Source!FY208/100)*((ROUND(Source!AF208*Source!I208, 2)+ROUND(Source!AE208*Source!I208, 2))), 2)</f>
        <v>0</v>
      </c>
      <c r="V442">
        <f>Source!Y208</f>
        <v>0</v>
      </c>
    </row>
    <row r="443" spans="1:26" x14ac:dyDescent="0.25">
      <c r="A443" s="23"/>
      <c r="B443" s="23"/>
      <c r="C443" s="23"/>
      <c r="D443" s="23"/>
      <c r="E443" s="23"/>
      <c r="F443" s="23"/>
      <c r="G443" s="98">
        <f>H442</f>
        <v>2693.26</v>
      </c>
      <c r="H443" s="98"/>
      <c r="I443" s="23"/>
      <c r="J443" s="98">
        <f>K442</f>
        <v>2693.26</v>
      </c>
      <c r="K443" s="98"/>
      <c r="L443" s="67">
        <f>Source!U208</f>
        <v>0</v>
      </c>
      <c r="O443" s="20">
        <f>G443</f>
        <v>2693.26</v>
      </c>
      <c r="P443" s="20">
        <f>J443</f>
        <v>2693.26</v>
      </c>
      <c r="Q443" s="20">
        <f>L443</f>
        <v>0</v>
      </c>
      <c r="W443">
        <f>IF(Source!BI208&lt;=1,H442, 0)</f>
        <v>0</v>
      </c>
      <c r="X443">
        <f>IF(Source!BI208=2,H442, 0)</f>
        <v>0</v>
      </c>
      <c r="Y443">
        <f>IF(Source!BI208=3,H442, 0)</f>
        <v>2693.26</v>
      </c>
      <c r="Z443">
        <f>IF(Source!BI208=4,H442, 0)</f>
        <v>0</v>
      </c>
    </row>
    <row r="444" spans="1:26" ht="26.4" x14ac:dyDescent="0.25">
      <c r="A444" s="40" t="str">
        <f>Source!E209</f>
        <v>91</v>
      </c>
      <c r="B444" s="41" t="str">
        <f>Source!F209</f>
        <v>м08-03-591-06</v>
      </c>
      <c r="C444" s="41" t="str">
        <f>Source!G209</f>
        <v>Переключатель неутопленного типа при открытой проводке</v>
      </c>
      <c r="D444" s="42" t="str">
        <f>Source!H209</f>
        <v>100 ШТ</v>
      </c>
      <c r="E444" s="43">
        <f>Source!I209</f>
        <v>0.01</v>
      </c>
      <c r="F444" s="44">
        <f>Source!AL209+Source!AM209+Source!AO209</f>
        <v>419.22</v>
      </c>
      <c r="G444" s="27"/>
      <c r="H444" s="45"/>
      <c r="I444" s="27" t="str">
        <f>Source!BO209</f>
        <v/>
      </c>
      <c r="J444" s="27"/>
      <c r="K444" s="45"/>
      <c r="L444" s="43"/>
      <c r="S444">
        <f>ROUND((Source!FX209/100)*((ROUND(Source!AF209*Source!I209, 2)+ROUND(Source!AE209*Source!I209, 2))), 2)</f>
        <v>3.1</v>
      </c>
      <c r="T444">
        <f>Source!X209</f>
        <v>3.1</v>
      </c>
      <c r="U444">
        <f>ROUND((Source!FY209/100)*((ROUND(Source!AF209*Source!I209, 2)+ROUND(Source!AE209*Source!I209, 2))), 2)</f>
        <v>2.02</v>
      </c>
      <c r="V444">
        <f>Source!Y209</f>
        <v>2.02</v>
      </c>
    </row>
    <row r="445" spans="1:26" x14ac:dyDescent="0.25">
      <c r="A445" s="46"/>
      <c r="B445" s="46"/>
      <c r="C445" s="19" t="str">
        <f>"Объем: "&amp;Source!I209&amp;"=1/"&amp;"100"</f>
        <v>Объем: 0,01=1/100</v>
      </c>
      <c r="D445" s="46"/>
      <c r="E445" s="46"/>
      <c r="F445" s="46"/>
      <c r="G445" s="46"/>
      <c r="H445" s="46"/>
      <c r="I445" s="46"/>
      <c r="J445" s="46"/>
      <c r="K445" s="46"/>
      <c r="L445" s="46"/>
    </row>
    <row r="446" spans="1:26" x14ac:dyDescent="0.25">
      <c r="A446" s="40"/>
      <c r="B446" s="41"/>
      <c r="C446" s="41" t="s">
        <v>861</v>
      </c>
      <c r="D446" s="42"/>
      <c r="E446" s="43"/>
      <c r="F446" s="44">
        <f>Source!AO209</f>
        <v>308.81</v>
      </c>
      <c r="G446" s="27" t="str">
        <f>Source!DG209</f>
        <v/>
      </c>
      <c r="H446" s="45">
        <f>ROUND(Source!AF209*Source!I209, 2)</f>
        <v>3.09</v>
      </c>
      <c r="I446" s="27"/>
      <c r="J446" s="27">
        <f>IF(Source!BA209&lt;&gt; 0, Source!BA209, 1)</f>
        <v>1</v>
      </c>
      <c r="K446" s="45">
        <f>Source!S209</f>
        <v>3.09</v>
      </c>
      <c r="L446" s="43"/>
      <c r="R446">
        <f>H446</f>
        <v>3.09</v>
      </c>
    </row>
    <row r="447" spans="1:26" x14ac:dyDescent="0.25">
      <c r="A447" s="40"/>
      <c r="B447" s="41"/>
      <c r="C447" s="41" t="s">
        <v>305</v>
      </c>
      <c r="D447" s="42"/>
      <c r="E447" s="43"/>
      <c r="F447" s="44">
        <f>Source!AM209</f>
        <v>4.67</v>
      </c>
      <c r="G447" s="27" t="str">
        <f>Source!DE209</f>
        <v/>
      </c>
      <c r="H447" s="45">
        <f>ROUND(Source!AD209*Source!I209, 2)</f>
        <v>0.05</v>
      </c>
      <c r="I447" s="27"/>
      <c r="J447" s="27">
        <f>IF(Source!BB209&lt;&gt; 0, Source!BB209, 1)</f>
        <v>1</v>
      </c>
      <c r="K447" s="45">
        <f>Source!Q209</f>
        <v>0.05</v>
      </c>
      <c r="L447" s="43"/>
    </row>
    <row r="448" spans="1:26" x14ac:dyDescent="0.25">
      <c r="A448" s="40"/>
      <c r="B448" s="41"/>
      <c r="C448" s="41" t="s">
        <v>862</v>
      </c>
      <c r="D448" s="42"/>
      <c r="E448" s="43"/>
      <c r="F448" s="44">
        <f>Source!AN209</f>
        <v>0.64</v>
      </c>
      <c r="G448" s="27" t="str">
        <f>Source!DF209</f>
        <v/>
      </c>
      <c r="H448" s="47">
        <f>ROUND(Source!AE209*Source!I209, 2)</f>
        <v>0.01</v>
      </c>
      <c r="I448" s="27"/>
      <c r="J448" s="27">
        <f>IF(Source!BS209&lt;&gt; 0, Source!BS209, 1)</f>
        <v>1</v>
      </c>
      <c r="K448" s="47">
        <f>Source!R209</f>
        <v>0.01</v>
      </c>
      <c r="L448" s="43"/>
      <c r="R448">
        <f>H448</f>
        <v>0.01</v>
      </c>
    </row>
    <row r="449" spans="1:26" x14ac:dyDescent="0.25">
      <c r="A449" s="40"/>
      <c r="B449" s="41"/>
      <c r="C449" s="41" t="s">
        <v>863</v>
      </c>
      <c r="D449" s="42"/>
      <c r="E449" s="43"/>
      <c r="F449" s="44">
        <f>Source!AL209</f>
        <v>105.74</v>
      </c>
      <c r="G449" s="27" t="str">
        <f>Source!DD209</f>
        <v/>
      </c>
      <c r="H449" s="45">
        <f>ROUND(Source!AC209*Source!I209, 2)</f>
        <v>1.06</v>
      </c>
      <c r="I449" s="27"/>
      <c r="J449" s="27">
        <f>IF(Source!BC209&lt;&gt; 0, Source!BC209, 1)</f>
        <v>1</v>
      </c>
      <c r="K449" s="45">
        <f>Source!P209</f>
        <v>1.06</v>
      </c>
      <c r="L449" s="43"/>
    </row>
    <row r="450" spans="1:26" x14ac:dyDescent="0.25">
      <c r="A450" s="40"/>
      <c r="B450" s="41"/>
      <c r="C450" s="41" t="s">
        <v>864</v>
      </c>
      <c r="D450" s="42" t="s">
        <v>865</v>
      </c>
      <c r="E450" s="43">
        <f>Source!BZ209</f>
        <v>100</v>
      </c>
      <c r="F450" s="28"/>
      <c r="G450" s="27"/>
      <c r="H450" s="45">
        <f>SUM(S444:S452)</f>
        <v>3.1</v>
      </c>
      <c r="I450" s="27"/>
      <c r="J450" s="48">
        <f>Source!AT209</f>
        <v>100</v>
      </c>
      <c r="K450" s="45">
        <f>SUM(T444:T452)</f>
        <v>3.1</v>
      </c>
      <c r="L450" s="43"/>
    </row>
    <row r="451" spans="1:26" x14ac:dyDescent="0.25">
      <c r="A451" s="40"/>
      <c r="B451" s="41"/>
      <c r="C451" s="41" t="s">
        <v>866</v>
      </c>
      <c r="D451" s="42" t="s">
        <v>865</v>
      </c>
      <c r="E451" s="43">
        <f>Source!CA209</f>
        <v>65</v>
      </c>
      <c r="F451" s="28"/>
      <c r="G451" s="27"/>
      <c r="H451" s="45">
        <f>SUM(U444:U452)</f>
        <v>2.02</v>
      </c>
      <c r="I451" s="27"/>
      <c r="J451" s="48">
        <f>Source!AU209</f>
        <v>65</v>
      </c>
      <c r="K451" s="45">
        <f>SUM(V444:V452)</f>
        <v>2.02</v>
      </c>
      <c r="L451" s="43"/>
    </row>
    <row r="452" spans="1:26" x14ac:dyDescent="0.25">
      <c r="A452" s="50"/>
      <c r="B452" s="51"/>
      <c r="C452" s="51" t="s">
        <v>867</v>
      </c>
      <c r="D452" s="52" t="s">
        <v>868</v>
      </c>
      <c r="E452" s="53">
        <f>Source!AQ209</f>
        <v>31.13</v>
      </c>
      <c r="F452" s="54"/>
      <c r="G452" s="57" t="str">
        <f>Source!DI209</f>
        <v/>
      </c>
      <c r="H452" s="56"/>
      <c r="I452" s="57"/>
      <c r="J452" s="57"/>
      <c r="K452" s="56"/>
      <c r="L452" s="56">
        <f>Source!U209</f>
        <v>0.31130000000000002</v>
      </c>
    </row>
    <row r="453" spans="1:26" x14ac:dyDescent="0.25">
      <c r="A453" s="46"/>
      <c r="B453" s="46"/>
      <c r="C453" s="46"/>
      <c r="D453" s="46"/>
      <c r="E453" s="46"/>
      <c r="F453" s="46"/>
      <c r="G453" s="92">
        <f>H446+H447+H449+H450+H451</f>
        <v>9.3199999999999985</v>
      </c>
      <c r="H453" s="92"/>
      <c r="I453" s="46"/>
      <c r="J453" s="92">
        <f>K446+K447+K449+K450+K451</f>
        <v>9.3199999999999985</v>
      </c>
      <c r="K453" s="92"/>
      <c r="L453" s="58">
        <f>Source!U209</f>
        <v>0.31130000000000002</v>
      </c>
      <c r="O453" s="20">
        <f>G453</f>
        <v>9.3199999999999985</v>
      </c>
      <c r="P453" s="20">
        <f>J453</f>
        <v>9.3199999999999985</v>
      </c>
      <c r="Q453" s="20">
        <f>L453</f>
        <v>0.31130000000000002</v>
      </c>
      <c r="W453">
        <f>IF(Source!BI209&lt;=1,H446+H447+H449+H450+H451, 0)</f>
        <v>0</v>
      </c>
      <c r="X453">
        <f>IF(Source!BI209=2,H446+H447+H449+H450+H451, 0)</f>
        <v>9.3199999999999985</v>
      </c>
      <c r="Y453">
        <f>IF(Source!BI209=3,H446+H447+H449+H450+H451, 0)</f>
        <v>0</v>
      </c>
      <c r="Z453">
        <f>IF(Source!BI209=4,H446+H447+H449+H450+H451, 0)</f>
        <v>0</v>
      </c>
    </row>
    <row r="454" spans="1:26" ht="39.6" x14ac:dyDescent="0.25">
      <c r="A454" s="50" t="str">
        <f>Source!E210</f>
        <v>92</v>
      </c>
      <c r="B454" s="51" t="str">
        <f>Source!F210</f>
        <v>цена поставщика</v>
      </c>
      <c r="C454" s="51" t="s">
        <v>935</v>
      </c>
      <c r="D454" s="52" t="str">
        <f>Source!H210</f>
        <v>ШТ</v>
      </c>
      <c r="E454" s="53">
        <f>Source!I210</f>
        <v>1</v>
      </c>
      <c r="F454" s="54">
        <f>Source!AL210</f>
        <v>357.96999999999997</v>
      </c>
      <c r="G454" s="57" t="str">
        <f>Source!DD210</f>
        <v/>
      </c>
      <c r="H454" s="56">
        <f>ROUND(Source!AC210*Source!I210, 2)</f>
        <v>357.97</v>
      </c>
      <c r="I454" s="57" t="str">
        <f>Source!BO210</f>
        <v/>
      </c>
      <c r="J454" s="57">
        <f>IF(Source!BC210&lt;&gt; 0, Source!BC210, 1)</f>
        <v>1</v>
      </c>
      <c r="K454" s="56">
        <f>Source!P210</f>
        <v>357.97</v>
      </c>
      <c r="L454" s="53"/>
      <c r="S454">
        <f>ROUND((Source!FX210/100)*((ROUND(Source!AF210*Source!I210, 2)+ROUND(Source!AE210*Source!I210, 2))), 2)</f>
        <v>0</v>
      </c>
      <c r="T454">
        <f>Source!X210</f>
        <v>0</v>
      </c>
      <c r="U454">
        <f>ROUND((Source!FY210/100)*((ROUND(Source!AF210*Source!I210, 2)+ROUND(Source!AE210*Source!I210, 2))), 2)</f>
        <v>0</v>
      </c>
      <c r="V454">
        <f>Source!Y210</f>
        <v>0</v>
      </c>
    </row>
    <row r="455" spans="1:26" x14ac:dyDescent="0.25">
      <c r="A455" s="46"/>
      <c r="B455" s="46"/>
      <c r="C455" s="46"/>
      <c r="D455" s="46"/>
      <c r="E455" s="46"/>
      <c r="F455" s="46"/>
      <c r="G455" s="92">
        <f>H454</f>
        <v>357.97</v>
      </c>
      <c r="H455" s="92"/>
      <c r="I455" s="46"/>
      <c r="J455" s="92">
        <f>K454</f>
        <v>357.97</v>
      </c>
      <c r="K455" s="92"/>
      <c r="L455" s="58">
        <f>Source!U210</f>
        <v>0</v>
      </c>
      <c r="O455" s="20">
        <f>G455</f>
        <v>357.97</v>
      </c>
      <c r="P455" s="20">
        <f>J455</f>
        <v>357.97</v>
      </c>
      <c r="Q455" s="20">
        <f>L455</f>
        <v>0</v>
      </c>
      <c r="W455">
        <f>IF(Source!BI210&lt;=1,H454, 0)</f>
        <v>0</v>
      </c>
      <c r="X455">
        <f>IF(Source!BI210=2,H454, 0)</f>
        <v>357.97</v>
      </c>
      <c r="Y455">
        <f>IF(Source!BI210=3,H454, 0)</f>
        <v>0</v>
      </c>
      <c r="Z455">
        <f>IF(Source!BI210=4,H454, 0)</f>
        <v>0</v>
      </c>
    </row>
    <row r="456" spans="1:26" ht="52.8" x14ac:dyDescent="0.25">
      <c r="A456" s="40" t="str">
        <f>Source!E211</f>
        <v>93</v>
      </c>
      <c r="B456" s="41" t="s">
        <v>929</v>
      </c>
      <c r="C456" s="41" t="str">
        <f>Source!G211</f>
        <v>Прокладка воздуховодов из листовой, оцинкованной стали и алюминия класса Н (нормальные) толщиной 0,5 мм, диаметром до 200 мм</v>
      </c>
      <c r="D456" s="42" t="str">
        <f>Source!H211</f>
        <v>100 м2</v>
      </c>
      <c r="E456" s="43">
        <f>Source!I211</f>
        <v>1.5699999999999999E-2</v>
      </c>
      <c r="F456" s="44">
        <f>Source!AL211+Source!AM211+Source!AO211</f>
        <v>2028.33</v>
      </c>
      <c r="G456" s="27"/>
      <c r="H456" s="45"/>
      <c r="I456" s="27" t="str">
        <f>Source!BO211</f>
        <v/>
      </c>
      <c r="J456" s="27"/>
      <c r="K456" s="45"/>
      <c r="L456" s="43"/>
      <c r="S456">
        <f>ROUND((Source!FX211/100)*((ROUND(Source!AF211*Source!I211, 2)+ROUND(Source!AE211*Source!I211, 2))), 2)</f>
        <v>32.33</v>
      </c>
      <c r="T456">
        <f>Source!X211</f>
        <v>32.44</v>
      </c>
      <c r="U456">
        <f>ROUND((Source!FY211/100)*((ROUND(Source!AF211*Source!I211, 2)+ROUND(Source!AE211*Source!I211, 2))), 2)</f>
        <v>18.91</v>
      </c>
      <c r="V456">
        <f>Source!Y211</f>
        <v>19.04</v>
      </c>
    </row>
    <row r="457" spans="1:26" x14ac:dyDescent="0.25">
      <c r="A457" s="46"/>
      <c r="B457" s="46"/>
      <c r="C457" s="19" t="str">
        <f>"Объем: "&amp;Source!I211&amp;"=(3,14*"&amp;"0,125*"&amp;"4)/"&amp;"100"</f>
        <v>Объем: 0,0157=(3,14*0,125*4)/100</v>
      </c>
      <c r="D457" s="46"/>
      <c r="E457" s="46"/>
      <c r="F457" s="46"/>
      <c r="G457" s="46"/>
      <c r="H457" s="46"/>
      <c r="I457" s="46"/>
      <c r="J457" s="46"/>
      <c r="K457" s="46"/>
      <c r="L457" s="46"/>
    </row>
    <row r="458" spans="1:26" x14ac:dyDescent="0.25">
      <c r="A458" s="40"/>
      <c r="B458" s="41"/>
      <c r="C458" s="41" t="s">
        <v>861</v>
      </c>
      <c r="D458" s="42"/>
      <c r="E458" s="43"/>
      <c r="F458" s="44">
        <f>Source!AO211</f>
        <v>1467.1</v>
      </c>
      <c r="G458" s="27" t="str">
        <f>Source!DG211</f>
        <v>)*1,15</v>
      </c>
      <c r="H458" s="45">
        <f>ROUND(Source!AF211*Source!I211, 2)</f>
        <v>26.49</v>
      </c>
      <c r="I458" s="27"/>
      <c r="J458" s="27">
        <f>IF(Source!BA211&lt;&gt; 0, Source!BA211, 1)</f>
        <v>1</v>
      </c>
      <c r="K458" s="45">
        <f>Source!S211</f>
        <v>26.49</v>
      </c>
      <c r="L458" s="43"/>
      <c r="R458">
        <f>H458</f>
        <v>26.49</v>
      </c>
    </row>
    <row r="459" spans="1:26" x14ac:dyDescent="0.25">
      <c r="A459" s="40"/>
      <c r="B459" s="41"/>
      <c r="C459" s="41" t="s">
        <v>305</v>
      </c>
      <c r="D459" s="42"/>
      <c r="E459" s="43"/>
      <c r="F459" s="44">
        <f>Source!AM211</f>
        <v>126.58</v>
      </c>
      <c r="G459" s="27" t="str">
        <f>Source!DE211</f>
        <v>)*1,25</v>
      </c>
      <c r="H459" s="45">
        <f>ROUND(Source!AD211*Source!I211, 2)</f>
        <v>2.48</v>
      </c>
      <c r="I459" s="27"/>
      <c r="J459" s="27">
        <f>IF(Source!BB211&lt;&gt; 0, Source!BB211, 1)</f>
        <v>1</v>
      </c>
      <c r="K459" s="45">
        <f>Source!Q211</f>
        <v>2.48</v>
      </c>
      <c r="L459" s="43"/>
    </row>
    <row r="460" spans="1:26" x14ac:dyDescent="0.25">
      <c r="A460" s="40"/>
      <c r="B460" s="41"/>
      <c r="C460" s="41" t="s">
        <v>862</v>
      </c>
      <c r="D460" s="42"/>
      <c r="E460" s="43"/>
      <c r="F460" s="44">
        <f>Source!AN211</f>
        <v>16.07</v>
      </c>
      <c r="G460" s="27" t="str">
        <f>Source!DF211</f>
        <v>)*1,25</v>
      </c>
      <c r="H460" s="47">
        <f>ROUND(Source!AE211*Source!I211, 2)</f>
        <v>0.32</v>
      </c>
      <c r="I460" s="27"/>
      <c r="J460" s="27">
        <f>IF(Source!BS211&lt;&gt; 0, Source!BS211, 1)</f>
        <v>1</v>
      </c>
      <c r="K460" s="47">
        <f>Source!R211</f>
        <v>0.32</v>
      </c>
      <c r="L460" s="43"/>
      <c r="R460">
        <f>H460</f>
        <v>0.32</v>
      </c>
    </row>
    <row r="461" spans="1:26" x14ac:dyDescent="0.25">
      <c r="A461" s="40"/>
      <c r="B461" s="41"/>
      <c r="C461" s="41" t="s">
        <v>863</v>
      </c>
      <c r="D461" s="42"/>
      <c r="E461" s="43"/>
      <c r="F461" s="44">
        <f>Source!AL211</f>
        <v>434.65</v>
      </c>
      <c r="G461" s="27" t="str">
        <f>Source!DD211</f>
        <v/>
      </c>
      <c r="H461" s="45">
        <f>ROUND(Source!AC211*Source!I211, 2)</f>
        <v>6.82</v>
      </c>
      <c r="I461" s="27"/>
      <c r="J461" s="27">
        <f>IF(Source!BC211&lt;&gt; 0, Source!BC211, 1)</f>
        <v>1</v>
      </c>
      <c r="K461" s="45">
        <f>Source!P211</f>
        <v>6.82</v>
      </c>
      <c r="L461" s="43"/>
    </row>
    <row r="462" spans="1:26" x14ac:dyDescent="0.25">
      <c r="A462" s="40"/>
      <c r="B462" s="41"/>
      <c r="C462" s="41" t="s">
        <v>864</v>
      </c>
      <c r="D462" s="42" t="s">
        <v>865</v>
      </c>
      <c r="E462" s="43">
        <f>Source!BZ211</f>
        <v>134</v>
      </c>
      <c r="F462" s="93" t="str">
        <f>CONCATENATE(" )", Source!DL211, Source!FT211, "=", Source!FX211)</f>
        <v xml:space="preserve"> )*0,9=120,6</v>
      </c>
      <c r="G462" s="94"/>
      <c r="H462" s="45">
        <f>SUM(S456:S465)</f>
        <v>32.33</v>
      </c>
      <c r="I462" s="27"/>
      <c r="J462" s="48">
        <f>Source!AT211</f>
        <v>121</v>
      </c>
      <c r="K462" s="45">
        <f>SUM(T456:T465)</f>
        <v>32.44</v>
      </c>
      <c r="L462" s="43"/>
    </row>
    <row r="463" spans="1:26" x14ac:dyDescent="0.25">
      <c r="A463" s="40"/>
      <c r="B463" s="41"/>
      <c r="C463" s="41" t="s">
        <v>866</v>
      </c>
      <c r="D463" s="42" t="s">
        <v>865</v>
      </c>
      <c r="E463" s="43">
        <f>Source!CA211</f>
        <v>83</v>
      </c>
      <c r="F463" s="93" t="str">
        <f>CONCATENATE(" )", Source!DM211, Source!FU211, "=", Source!FY211)</f>
        <v xml:space="preserve"> )*0,85=70,55</v>
      </c>
      <c r="G463" s="94"/>
      <c r="H463" s="45">
        <f>SUM(U456:U465)</f>
        <v>18.91</v>
      </c>
      <c r="I463" s="27"/>
      <c r="J463" s="48">
        <f>Source!AU211</f>
        <v>71</v>
      </c>
      <c r="K463" s="45">
        <f>SUM(V456:V465)</f>
        <v>19.04</v>
      </c>
      <c r="L463" s="43"/>
    </row>
    <row r="464" spans="1:26" x14ac:dyDescent="0.25">
      <c r="A464" s="40"/>
      <c r="B464" s="41"/>
      <c r="C464" s="41" t="s">
        <v>867</v>
      </c>
      <c r="D464" s="42" t="s">
        <v>868</v>
      </c>
      <c r="E464" s="43">
        <f>Source!AQ211</f>
        <v>167.86</v>
      </c>
      <c r="F464" s="44"/>
      <c r="G464" s="27" t="str">
        <f>Source!DI211</f>
        <v>)*1,15</v>
      </c>
      <c r="H464" s="45"/>
      <c r="I464" s="27"/>
      <c r="J464" s="27"/>
      <c r="K464" s="45"/>
      <c r="L464" s="45">
        <f>Source!U211</f>
        <v>3.0307122999999994</v>
      </c>
    </row>
    <row r="465" spans="1:26" ht="52.8" x14ac:dyDescent="0.25">
      <c r="A465" s="50" t="str">
        <f>Source!E212</f>
        <v>93,1</v>
      </c>
      <c r="B465" s="51" t="str">
        <f>Source!F212</f>
        <v>19.1.01.05-0002</v>
      </c>
      <c r="C465" s="51" t="str">
        <f>Source!G212</f>
        <v>Воздуховоды типа SONODUCT (POLAR BEAR) звукопоглощающие теплоизолированные гибкие диаметром 127 мм</v>
      </c>
      <c r="D465" s="52" t="str">
        <f>Source!H212</f>
        <v>м2</v>
      </c>
      <c r="E465" s="53">
        <f>Source!I212</f>
        <v>1.57</v>
      </c>
      <c r="F465" s="54">
        <f>Source!AL212+Source!AM212+Source!AO212</f>
        <v>246.28</v>
      </c>
      <c r="G465" s="55" t="s">
        <v>6</v>
      </c>
      <c r="H465" s="56">
        <f>ROUND(Source!AC212*Source!I212, 2)+ROUND(Source!AD212*Source!I212, 2)+ROUND(Source!AF212*Source!I212, 2)</f>
        <v>386.66</v>
      </c>
      <c r="I465" s="57"/>
      <c r="J465" s="57">
        <f>IF(Source!BC212&lt;&gt; 0, Source!BC212, 1)</f>
        <v>1</v>
      </c>
      <c r="K465" s="56">
        <f>Source!O212</f>
        <v>386.66</v>
      </c>
      <c r="L465" s="53"/>
      <c r="S465">
        <f>ROUND((Source!FX212/100)*((ROUND(Source!AF212*Source!I212, 2)+ROUND(Source!AE212*Source!I212, 2))), 2)</f>
        <v>0</v>
      </c>
      <c r="T465">
        <f>Source!X212</f>
        <v>0</v>
      </c>
      <c r="U465">
        <f>ROUND((Source!FY212/100)*((ROUND(Source!AF212*Source!I212, 2)+ROUND(Source!AE212*Source!I212, 2))), 2)</f>
        <v>0</v>
      </c>
      <c r="V465">
        <f>Source!Y212</f>
        <v>0</v>
      </c>
      <c r="W465">
        <f>IF(Source!BI212&lt;=1,H465, 0)</f>
        <v>386.66</v>
      </c>
      <c r="X465">
        <f>IF(Source!BI212=2,H465, 0)</f>
        <v>0</v>
      </c>
      <c r="Y465">
        <f>IF(Source!BI212=3,H465, 0)</f>
        <v>0</v>
      </c>
      <c r="Z465">
        <f>IF(Source!BI212=4,H465, 0)</f>
        <v>0</v>
      </c>
    </row>
    <row r="466" spans="1:26" x14ac:dyDescent="0.25">
      <c r="A466" s="46"/>
      <c r="B466" s="46"/>
      <c r="C466" s="46"/>
      <c r="D466" s="46"/>
      <c r="E466" s="46"/>
      <c r="F466" s="46"/>
      <c r="G466" s="92">
        <f>H458+H459+H461+H462+H463+SUM(H465:H465)</f>
        <v>473.69000000000005</v>
      </c>
      <c r="H466" s="92"/>
      <c r="I466" s="46"/>
      <c r="J466" s="92">
        <f>K458+K459+K461+K462+K463+SUM(K465:K465)</f>
        <v>473.93</v>
      </c>
      <c r="K466" s="92"/>
      <c r="L466" s="58">
        <f>Source!U211</f>
        <v>3.0307122999999994</v>
      </c>
      <c r="O466" s="20">
        <f>G466</f>
        <v>473.69000000000005</v>
      </c>
      <c r="P466" s="20">
        <f>J466</f>
        <v>473.93</v>
      </c>
      <c r="Q466" s="20">
        <f>L466</f>
        <v>3.0307122999999994</v>
      </c>
      <c r="W466">
        <f>IF(Source!BI211&lt;=1,H458+H459+H461+H462+H463, 0)</f>
        <v>87.03</v>
      </c>
      <c r="X466">
        <f>IF(Source!BI211=2,H458+H459+H461+H462+H463, 0)</f>
        <v>0</v>
      </c>
      <c r="Y466">
        <f>IF(Source!BI211=3,H458+H459+H461+H462+H463, 0)</f>
        <v>0</v>
      </c>
      <c r="Z466">
        <f>IF(Source!BI211=4,H458+H459+H461+H462+H463, 0)</f>
        <v>0</v>
      </c>
    </row>
    <row r="467" spans="1:26" ht="52.8" x14ac:dyDescent="0.25">
      <c r="A467" s="40" t="str">
        <f>Source!E213</f>
        <v>94</v>
      </c>
      <c r="B467" s="41" t="s">
        <v>929</v>
      </c>
      <c r="C467" s="41" t="str">
        <f>Source!G213</f>
        <v>Прокладка воздуховодов из листовой, оцинкованной стали и алюминия класса Н (нормальные) толщиной 0,5 мм, диаметром до 200 мм</v>
      </c>
      <c r="D467" s="42" t="str">
        <f>Source!H213</f>
        <v>100 м2</v>
      </c>
      <c r="E467" s="43">
        <f>Source!I213</f>
        <v>9.9538000000000001E-2</v>
      </c>
      <c r="F467" s="44">
        <f>Source!AL213+Source!AM213+Source!AO213</f>
        <v>2028.33</v>
      </c>
      <c r="G467" s="27"/>
      <c r="H467" s="45"/>
      <c r="I467" s="27" t="str">
        <f>Source!BO213</f>
        <v/>
      </c>
      <c r="J467" s="27"/>
      <c r="K467" s="45"/>
      <c r="L467" s="43"/>
      <c r="S467">
        <f>ROUND((Source!FX213/100)*((ROUND(Source!AF213*Source!I213, 2)+ROUND(Source!AE213*Source!I213, 2))), 2)</f>
        <v>204.95</v>
      </c>
      <c r="T467">
        <f>Source!X213</f>
        <v>205.63</v>
      </c>
      <c r="U467">
        <f>ROUND((Source!FY213/100)*((ROUND(Source!AF213*Source!I213, 2)+ROUND(Source!AE213*Source!I213, 2))), 2)</f>
        <v>119.89</v>
      </c>
      <c r="V467">
        <f>Source!Y213</f>
        <v>120.66</v>
      </c>
    </row>
    <row r="468" spans="1:26" ht="26.4" x14ac:dyDescent="0.25">
      <c r="A468" s="46"/>
      <c r="B468" s="46"/>
      <c r="C468" s="19" t="str">
        <f>"Объем: "&amp;Source!I213&amp;"=(3,14*"&amp;"0,125*"&amp;"10+"&amp;"3,14*"&amp;"0,16*"&amp;"12)/"&amp;"100"</f>
        <v>Объем: 0,099538=(3,14*0,125*10+3,14*0,16*12)/100</v>
      </c>
      <c r="D468" s="46"/>
      <c r="E468" s="46"/>
      <c r="F468" s="46"/>
      <c r="G468" s="46"/>
      <c r="H468" s="46"/>
      <c r="I468" s="46"/>
      <c r="J468" s="46"/>
      <c r="K468" s="46"/>
      <c r="L468" s="46"/>
    </row>
    <row r="469" spans="1:26" x14ac:dyDescent="0.25">
      <c r="A469" s="40"/>
      <c r="B469" s="41"/>
      <c r="C469" s="41" t="s">
        <v>861</v>
      </c>
      <c r="D469" s="42"/>
      <c r="E469" s="43"/>
      <c r="F469" s="44">
        <f>Source!AO213</f>
        <v>1467.1</v>
      </c>
      <c r="G469" s="27" t="str">
        <f>Source!DG213</f>
        <v>)*1,15</v>
      </c>
      <c r="H469" s="45">
        <f>ROUND(Source!AF213*Source!I213, 2)</f>
        <v>167.94</v>
      </c>
      <c r="I469" s="27"/>
      <c r="J469" s="27">
        <f>IF(Source!BA213&lt;&gt; 0, Source!BA213, 1)</f>
        <v>1</v>
      </c>
      <c r="K469" s="45">
        <f>Source!S213</f>
        <v>167.94</v>
      </c>
      <c r="L469" s="43"/>
      <c r="R469">
        <f>H469</f>
        <v>167.94</v>
      </c>
    </row>
    <row r="470" spans="1:26" x14ac:dyDescent="0.25">
      <c r="A470" s="40"/>
      <c r="B470" s="41"/>
      <c r="C470" s="41" t="s">
        <v>305</v>
      </c>
      <c r="D470" s="42"/>
      <c r="E470" s="43"/>
      <c r="F470" s="44">
        <f>Source!AM213</f>
        <v>126.58</v>
      </c>
      <c r="G470" s="27" t="str">
        <f>Source!DE213</f>
        <v>)*1,25</v>
      </c>
      <c r="H470" s="45">
        <f>ROUND(Source!AD213*Source!I213, 2)</f>
        <v>15.75</v>
      </c>
      <c r="I470" s="27"/>
      <c r="J470" s="27">
        <f>IF(Source!BB213&lt;&gt; 0, Source!BB213, 1)</f>
        <v>1</v>
      </c>
      <c r="K470" s="45">
        <f>Source!Q213</f>
        <v>15.75</v>
      </c>
      <c r="L470" s="43"/>
    </row>
    <row r="471" spans="1:26" x14ac:dyDescent="0.25">
      <c r="A471" s="40"/>
      <c r="B471" s="41"/>
      <c r="C471" s="41" t="s">
        <v>862</v>
      </c>
      <c r="D471" s="42"/>
      <c r="E471" s="43"/>
      <c r="F471" s="44">
        <f>Source!AN213</f>
        <v>16.07</v>
      </c>
      <c r="G471" s="27" t="str">
        <f>Source!DF213</f>
        <v>)*1,25</v>
      </c>
      <c r="H471" s="47">
        <f>ROUND(Source!AE213*Source!I213, 2)</f>
        <v>2</v>
      </c>
      <c r="I471" s="27"/>
      <c r="J471" s="27">
        <f>IF(Source!BS213&lt;&gt; 0, Source!BS213, 1)</f>
        <v>1</v>
      </c>
      <c r="K471" s="47">
        <f>Source!R213</f>
        <v>2</v>
      </c>
      <c r="L471" s="43"/>
      <c r="R471">
        <f>H471</f>
        <v>2</v>
      </c>
    </row>
    <row r="472" spans="1:26" x14ac:dyDescent="0.25">
      <c r="A472" s="40"/>
      <c r="B472" s="41"/>
      <c r="C472" s="41" t="s">
        <v>863</v>
      </c>
      <c r="D472" s="42"/>
      <c r="E472" s="43"/>
      <c r="F472" s="44">
        <f>Source!AL213</f>
        <v>434.65</v>
      </c>
      <c r="G472" s="27" t="str">
        <f>Source!DD213</f>
        <v/>
      </c>
      <c r="H472" s="45">
        <f>ROUND(Source!AC213*Source!I213, 2)</f>
        <v>43.26</v>
      </c>
      <c r="I472" s="27"/>
      <c r="J472" s="27">
        <f>IF(Source!BC213&lt;&gt; 0, Source!BC213, 1)</f>
        <v>1</v>
      </c>
      <c r="K472" s="45">
        <f>Source!P213</f>
        <v>43.26</v>
      </c>
      <c r="L472" s="43"/>
    </row>
    <row r="473" spans="1:26" x14ac:dyDescent="0.25">
      <c r="A473" s="40"/>
      <c r="B473" s="41"/>
      <c r="C473" s="41" t="s">
        <v>864</v>
      </c>
      <c r="D473" s="42" t="s">
        <v>865</v>
      </c>
      <c r="E473" s="43">
        <f>Source!BZ213</f>
        <v>134</v>
      </c>
      <c r="F473" s="93" t="str">
        <f>CONCATENATE(" )", Source!DL213, Source!FT213, "=", Source!FX213)</f>
        <v xml:space="preserve"> )*0,9=120,6</v>
      </c>
      <c r="G473" s="94"/>
      <c r="H473" s="45">
        <f>SUM(S467:S476)</f>
        <v>204.95</v>
      </c>
      <c r="I473" s="27"/>
      <c r="J473" s="48">
        <f>Source!AT213</f>
        <v>121</v>
      </c>
      <c r="K473" s="45">
        <f>SUM(T467:T476)</f>
        <v>205.63</v>
      </c>
      <c r="L473" s="43"/>
    </row>
    <row r="474" spans="1:26" x14ac:dyDescent="0.25">
      <c r="A474" s="40"/>
      <c r="B474" s="41"/>
      <c r="C474" s="41" t="s">
        <v>866</v>
      </c>
      <c r="D474" s="42" t="s">
        <v>865</v>
      </c>
      <c r="E474" s="43">
        <f>Source!CA213</f>
        <v>83</v>
      </c>
      <c r="F474" s="93" t="str">
        <f>CONCATENATE(" )", Source!DM213, Source!FU213, "=", Source!FY213)</f>
        <v xml:space="preserve"> )*0,85=70,55</v>
      </c>
      <c r="G474" s="94"/>
      <c r="H474" s="45">
        <f>SUM(U467:U476)</f>
        <v>119.89</v>
      </c>
      <c r="I474" s="27"/>
      <c r="J474" s="48">
        <f>Source!AU213</f>
        <v>71</v>
      </c>
      <c r="K474" s="45">
        <f>SUM(V467:V476)</f>
        <v>120.66</v>
      </c>
      <c r="L474" s="43"/>
    </row>
    <row r="475" spans="1:26" x14ac:dyDescent="0.25">
      <c r="A475" s="40"/>
      <c r="B475" s="41"/>
      <c r="C475" s="41" t="s">
        <v>867</v>
      </c>
      <c r="D475" s="42" t="s">
        <v>868</v>
      </c>
      <c r="E475" s="43">
        <f>Source!AQ213</f>
        <v>167.86</v>
      </c>
      <c r="F475" s="44"/>
      <c r="G475" s="27" t="str">
        <f>Source!DI213</f>
        <v>)*1,15</v>
      </c>
      <c r="H475" s="45"/>
      <c r="I475" s="27"/>
      <c r="J475" s="27"/>
      <c r="K475" s="45"/>
      <c r="L475" s="45">
        <f>Source!U213</f>
        <v>19.214715981999998</v>
      </c>
    </row>
    <row r="476" spans="1:26" ht="26.4" x14ac:dyDescent="0.25">
      <c r="A476" s="50" t="str">
        <f>Source!E214</f>
        <v>94,1</v>
      </c>
      <c r="B476" s="51" t="str">
        <f>Source!F214</f>
        <v>19.1.01.03-0071</v>
      </c>
      <c r="C476" s="51" t="str">
        <f>Source!G214</f>
        <v>Воздуховоды из оцинкованной стали толщиной 0,5 мм, диаметром до 200 мм</v>
      </c>
      <c r="D476" s="52" t="str">
        <f>Source!H214</f>
        <v>м2</v>
      </c>
      <c r="E476" s="53">
        <f>Source!I214</f>
        <v>9.9537999999999993</v>
      </c>
      <c r="F476" s="54">
        <f>Source!AL214+Source!AM214+Source!AO214</f>
        <v>96.29</v>
      </c>
      <c r="G476" s="55" t="s">
        <v>6</v>
      </c>
      <c r="H476" s="56">
        <f>ROUND(Source!AC214*Source!I214, 2)+ROUND(Source!AD214*Source!I214, 2)+ROUND(Source!AF214*Source!I214, 2)</f>
        <v>958.45</v>
      </c>
      <c r="I476" s="57"/>
      <c r="J476" s="57">
        <f>IF(Source!BC214&lt;&gt; 0, Source!BC214, 1)</f>
        <v>1</v>
      </c>
      <c r="K476" s="56">
        <f>Source!O214</f>
        <v>958.45</v>
      </c>
      <c r="L476" s="53"/>
      <c r="S476">
        <f>ROUND((Source!FX214/100)*((ROUND(Source!AF214*Source!I214, 2)+ROUND(Source!AE214*Source!I214, 2))), 2)</f>
        <v>0</v>
      </c>
      <c r="T476">
        <f>Source!X214</f>
        <v>0</v>
      </c>
      <c r="U476">
        <f>ROUND((Source!FY214/100)*((ROUND(Source!AF214*Source!I214, 2)+ROUND(Source!AE214*Source!I214, 2))), 2)</f>
        <v>0</v>
      </c>
      <c r="V476">
        <f>Source!Y214</f>
        <v>0</v>
      </c>
      <c r="W476">
        <f>IF(Source!BI214&lt;=1,H476, 0)</f>
        <v>958.45</v>
      </c>
      <c r="X476">
        <f>IF(Source!BI214=2,H476, 0)</f>
        <v>0</v>
      </c>
      <c r="Y476">
        <f>IF(Source!BI214=3,H476, 0)</f>
        <v>0</v>
      </c>
      <c r="Z476">
        <f>IF(Source!BI214=4,H476, 0)</f>
        <v>0</v>
      </c>
    </row>
    <row r="477" spans="1:26" x14ac:dyDescent="0.25">
      <c r="A477" s="46"/>
      <c r="B477" s="46"/>
      <c r="C477" s="46"/>
      <c r="D477" s="46"/>
      <c r="E477" s="46"/>
      <c r="F477" s="46"/>
      <c r="G477" s="92">
        <f>H469+H470+H472+H473+H474+SUM(H476:H476)</f>
        <v>1510.24</v>
      </c>
      <c r="H477" s="92"/>
      <c r="I477" s="46"/>
      <c r="J477" s="92">
        <f>K469+K470+K472+K473+K474+SUM(K476:K476)</f>
        <v>1511.69</v>
      </c>
      <c r="K477" s="92"/>
      <c r="L477" s="58">
        <f>Source!U213</f>
        <v>19.214715981999998</v>
      </c>
      <c r="O477" s="20">
        <f>G477</f>
        <v>1510.24</v>
      </c>
      <c r="P477" s="20">
        <f>J477</f>
        <v>1511.69</v>
      </c>
      <c r="Q477" s="20">
        <f>L477</f>
        <v>19.214715981999998</v>
      </c>
      <c r="W477">
        <f>IF(Source!BI213&lt;=1,H469+H470+H472+H473+H474, 0)</f>
        <v>551.79</v>
      </c>
      <c r="X477">
        <f>IF(Source!BI213=2,H469+H470+H472+H473+H474, 0)</f>
        <v>0</v>
      </c>
      <c r="Y477">
        <f>IF(Source!BI213=3,H469+H470+H472+H473+H474, 0)</f>
        <v>0</v>
      </c>
      <c r="Z477">
        <f>IF(Source!BI213=4,H469+H470+H472+H473+H474, 0)</f>
        <v>0</v>
      </c>
    </row>
    <row r="478" spans="1:26" ht="39.6" x14ac:dyDescent="0.25">
      <c r="A478" s="40" t="str">
        <f>Source!E215</f>
        <v>95</v>
      </c>
      <c r="B478" s="41" t="s">
        <v>930</v>
      </c>
      <c r="C478" s="41" t="str">
        <f>Source!G215</f>
        <v>Установка воздухораспределителей, предназначенных для подачи воздуха в верхнюю зону, массой до 10 кг</v>
      </c>
      <c r="D478" s="42" t="str">
        <f>Source!H215</f>
        <v>ШТ</v>
      </c>
      <c r="E478" s="43">
        <f>Source!I215</f>
        <v>3</v>
      </c>
      <c r="F478" s="44">
        <f>Source!AL215+Source!AM215+Source!AO215</f>
        <v>47.480000000000004</v>
      </c>
      <c r="G478" s="27"/>
      <c r="H478" s="45"/>
      <c r="I478" s="27" t="str">
        <f>Source!BO215</f>
        <v/>
      </c>
      <c r="J478" s="27"/>
      <c r="K478" s="45"/>
      <c r="L478" s="43"/>
      <c r="S478">
        <f>ROUND((Source!FX215/100)*((ROUND(Source!AF215*Source!I215, 2)+ROUND(Source!AE215*Source!I215, 2))), 2)</f>
        <v>73.41</v>
      </c>
      <c r="T478">
        <f>Source!X215</f>
        <v>73.650000000000006</v>
      </c>
      <c r="U478">
        <f>ROUND((Source!FY215/100)*((ROUND(Source!AF215*Source!I215, 2)+ROUND(Source!AE215*Source!I215, 2))), 2)</f>
        <v>42.94</v>
      </c>
      <c r="V478">
        <f>Source!Y215</f>
        <v>43.22</v>
      </c>
    </row>
    <row r="479" spans="1:26" x14ac:dyDescent="0.25">
      <c r="A479" s="40"/>
      <c r="B479" s="41"/>
      <c r="C479" s="41" t="s">
        <v>861</v>
      </c>
      <c r="D479" s="42"/>
      <c r="E479" s="43"/>
      <c r="F479" s="44">
        <f>Source!AO215</f>
        <v>12.85</v>
      </c>
      <c r="G479" s="27" t="str">
        <f>Source!DG215</f>
        <v>)*1,15</v>
      </c>
      <c r="H479" s="45">
        <f>ROUND(Source!AF215*Source!I215, 2)</f>
        <v>44.33</v>
      </c>
      <c r="I479" s="27"/>
      <c r="J479" s="27">
        <f>IF(Source!BA215&lt;&gt; 0, Source!BA215, 1)</f>
        <v>1</v>
      </c>
      <c r="K479" s="45">
        <f>Source!S215</f>
        <v>44.33</v>
      </c>
      <c r="L479" s="43"/>
      <c r="R479">
        <f>H479</f>
        <v>44.33</v>
      </c>
    </row>
    <row r="480" spans="1:26" x14ac:dyDescent="0.25">
      <c r="A480" s="40"/>
      <c r="B480" s="41"/>
      <c r="C480" s="41" t="s">
        <v>305</v>
      </c>
      <c r="D480" s="42"/>
      <c r="E480" s="43"/>
      <c r="F480" s="44">
        <f>Source!AM215</f>
        <v>30.26</v>
      </c>
      <c r="G480" s="27" t="str">
        <f>Source!DE215</f>
        <v>)*1,25</v>
      </c>
      <c r="H480" s="45">
        <f>ROUND(Source!AD215*Source!I215, 2)</f>
        <v>113.48</v>
      </c>
      <c r="I480" s="27"/>
      <c r="J480" s="27">
        <f>IF(Source!BB215&lt;&gt; 0, Source!BB215, 1)</f>
        <v>1</v>
      </c>
      <c r="K480" s="45">
        <f>Source!Q215</f>
        <v>113.48</v>
      </c>
      <c r="L480" s="43"/>
    </row>
    <row r="481" spans="1:26" x14ac:dyDescent="0.25">
      <c r="A481" s="40"/>
      <c r="B481" s="41"/>
      <c r="C481" s="41" t="s">
        <v>862</v>
      </c>
      <c r="D481" s="42"/>
      <c r="E481" s="43"/>
      <c r="F481" s="44">
        <f>Source!AN215</f>
        <v>4.41</v>
      </c>
      <c r="G481" s="27" t="str">
        <f>Source!DF215</f>
        <v>)*1,25</v>
      </c>
      <c r="H481" s="47">
        <f>ROUND(Source!AE215*Source!I215, 2)</f>
        <v>16.54</v>
      </c>
      <c r="I481" s="27"/>
      <c r="J481" s="27">
        <f>IF(Source!BS215&lt;&gt; 0, Source!BS215, 1)</f>
        <v>1</v>
      </c>
      <c r="K481" s="47">
        <f>Source!R215</f>
        <v>16.54</v>
      </c>
      <c r="L481" s="43"/>
      <c r="R481">
        <f>H481</f>
        <v>16.54</v>
      </c>
    </row>
    <row r="482" spans="1:26" x14ac:dyDescent="0.25">
      <c r="A482" s="40"/>
      <c r="B482" s="41"/>
      <c r="C482" s="41" t="s">
        <v>863</v>
      </c>
      <c r="D482" s="42"/>
      <c r="E482" s="43"/>
      <c r="F482" s="44">
        <f>Source!AL215</f>
        <v>4.37</v>
      </c>
      <c r="G482" s="27" t="str">
        <f>Source!DD215</f>
        <v/>
      </c>
      <c r="H482" s="45">
        <f>ROUND(Source!AC215*Source!I215, 2)</f>
        <v>13.11</v>
      </c>
      <c r="I482" s="27"/>
      <c r="J482" s="27">
        <f>IF(Source!BC215&lt;&gt; 0, Source!BC215, 1)</f>
        <v>1</v>
      </c>
      <c r="K482" s="45">
        <f>Source!P215</f>
        <v>13.11</v>
      </c>
      <c r="L482" s="43"/>
    </row>
    <row r="483" spans="1:26" x14ac:dyDescent="0.25">
      <c r="A483" s="40"/>
      <c r="B483" s="41"/>
      <c r="C483" s="41" t="s">
        <v>864</v>
      </c>
      <c r="D483" s="42" t="s">
        <v>865</v>
      </c>
      <c r="E483" s="43">
        <f>Source!BZ215</f>
        <v>134</v>
      </c>
      <c r="F483" s="93" t="str">
        <f>CONCATENATE(" )", Source!DL215, Source!FT215, "=", Source!FX215)</f>
        <v xml:space="preserve"> )*0,9=120,6</v>
      </c>
      <c r="G483" s="94"/>
      <c r="H483" s="45">
        <f>SUM(S478:S485)</f>
        <v>73.41</v>
      </c>
      <c r="I483" s="27"/>
      <c r="J483" s="48">
        <f>Source!AT215</f>
        <v>121</v>
      </c>
      <c r="K483" s="45">
        <f>SUM(T478:T485)</f>
        <v>73.650000000000006</v>
      </c>
      <c r="L483" s="43"/>
    </row>
    <row r="484" spans="1:26" x14ac:dyDescent="0.25">
      <c r="A484" s="40"/>
      <c r="B484" s="41"/>
      <c r="C484" s="41" t="s">
        <v>866</v>
      </c>
      <c r="D484" s="42" t="s">
        <v>865</v>
      </c>
      <c r="E484" s="43">
        <f>Source!CA215</f>
        <v>83</v>
      </c>
      <c r="F484" s="93" t="str">
        <f>CONCATENATE(" )", Source!DM215, Source!FU215, "=", Source!FY215)</f>
        <v xml:space="preserve"> )*0,85=70,55</v>
      </c>
      <c r="G484" s="94"/>
      <c r="H484" s="45">
        <f>SUM(U478:U485)</f>
        <v>42.94</v>
      </c>
      <c r="I484" s="27"/>
      <c r="J484" s="48">
        <f>Source!AU215</f>
        <v>71</v>
      </c>
      <c r="K484" s="45">
        <f>SUM(V478:V485)</f>
        <v>43.22</v>
      </c>
      <c r="L484" s="43"/>
    </row>
    <row r="485" spans="1:26" x14ac:dyDescent="0.25">
      <c r="A485" s="50"/>
      <c r="B485" s="51"/>
      <c r="C485" s="51" t="s">
        <v>867</v>
      </c>
      <c r="D485" s="52" t="s">
        <v>868</v>
      </c>
      <c r="E485" s="53">
        <f>Source!AQ215</f>
        <v>1.45</v>
      </c>
      <c r="F485" s="54"/>
      <c r="G485" s="57" t="str">
        <f>Source!DI215</f>
        <v>)*1,15</v>
      </c>
      <c r="H485" s="56"/>
      <c r="I485" s="57"/>
      <c r="J485" s="57"/>
      <c r="K485" s="56"/>
      <c r="L485" s="56">
        <f>Source!U215</f>
        <v>5.0024999999999995</v>
      </c>
    </row>
    <row r="486" spans="1:26" x14ac:dyDescent="0.25">
      <c r="A486" s="46"/>
      <c r="B486" s="46"/>
      <c r="C486" s="46"/>
      <c r="D486" s="46"/>
      <c r="E486" s="46"/>
      <c r="F486" s="46"/>
      <c r="G486" s="92">
        <f>H479+H480+H482+H483+H484</f>
        <v>287.27</v>
      </c>
      <c r="H486" s="92"/>
      <c r="I486" s="46"/>
      <c r="J486" s="92">
        <f>K479+K480+K482+K483+K484</f>
        <v>287.79000000000002</v>
      </c>
      <c r="K486" s="92"/>
      <c r="L486" s="58">
        <f>Source!U215</f>
        <v>5.0024999999999995</v>
      </c>
      <c r="O486" s="20">
        <f>G486</f>
        <v>287.27</v>
      </c>
      <c r="P486" s="20">
        <f>J486</f>
        <v>287.79000000000002</v>
      </c>
      <c r="Q486" s="20">
        <f>L486</f>
        <v>5.0024999999999995</v>
      </c>
      <c r="W486">
        <f>IF(Source!BI215&lt;=1,H479+H480+H482+H483+H484, 0)</f>
        <v>287.27</v>
      </c>
      <c r="X486">
        <f>IF(Source!BI215=2,H479+H480+H482+H483+H484, 0)</f>
        <v>0</v>
      </c>
      <c r="Y486">
        <f>IF(Source!BI215=3,H479+H480+H482+H483+H484, 0)</f>
        <v>0</v>
      </c>
      <c r="Z486">
        <f>IF(Source!BI215=4,H479+H480+H482+H483+H484, 0)</f>
        <v>0</v>
      </c>
    </row>
    <row r="487" spans="1:26" ht="52.8" x14ac:dyDescent="0.25">
      <c r="A487" s="50" t="str">
        <f>Source!E216</f>
        <v>96</v>
      </c>
      <c r="B487" s="51" t="str">
        <f>Source!F216</f>
        <v>цена поставщика</v>
      </c>
      <c r="C487" s="51" t="s">
        <v>931</v>
      </c>
      <c r="D487" s="52" t="str">
        <f>Source!H216</f>
        <v>ШТ</v>
      </c>
      <c r="E487" s="53">
        <f>Source!I216</f>
        <v>3</v>
      </c>
      <c r="F487" s="54">
        <f>Source!AL216</f>
        <v>35.14</v>
      </c>
      <c r="G487" s="57" t="str">
        <f>Source!DD216</f>
        <v/>
      </c>
      <c r="H487" s="56">
        <f>ROUND(Source!AC216*Source!I216, 2)</f>
        <v>105.42</v>
      </c>
      <c r="I487" s="57" t="str">
        <f>Source!BO216</f>
        <v/>
      </c>
      <c r="J487" s="57">
        <f>IF(Source!BC216&lt;&gt; 0, Source!BC216, 1)</f>
        <v>1</v>
      </c>
      <c r="K487" s="56">
        <f>Source!P216</f>
        <v>105.42</v>
      </c>
      <c r="L487" s="53"/>
      <c r="S487">
        <f>ROUND((Source!FX216/100)*((ROUND(Source!AF216*Source!I216, 2)+ROUND(Source!AE216*Source!I216, 2))), 2)</f>
        <v>0</v>
      </c>
      <c r="T487">
        <f>Source!X216</f>
        <v>0</v>
      </c>
      <c r="U487">
        <f>ROUND((Source!FY216/100)*((ROUND(Source!AF216*Source!I216, 2)+ROUND(Source!AE216*Source!I216, 2))), 2)</f>
        <v>0</v>
      </c>
      <c r="V487">
        <f>Source!Y216</f>
        <v>0</v>
      </c>
    </row>
    <row r="488" spans="1:26" x14ac:dyDescent="0.25">
      <c r="A488" s="46"/>
      <c r="B488" s="46"/>
      <c r="C488" s="46"/>
      <c r="D488" s="46"/>
      <c r="E488" s="46"/>
      <c r="F488" s="46"/>
      <c r="G488" s="92">
        <f>H487</f>
        <v>105.42</v>
      </c>
      <c r="H488" s="92"/>
      <c r="I488" s="46"/>
      <c r="J488" s="92">
        <f>K487</f>
        <v>105.42</v>
      </c>
      <c r="K488" s="92"/>
      <c r="L488" s="58">
        <f>Source!U216</f>
        <v>0</v>
      </c>
      <c r="O488" s="20">
        <f>G488</f>
        <v>105.42</v>
      </c>
      <c r="P488" s="20">
        <f>J488</f>
        <v>105.42</v>
      </c>
      <c r="Q488" s="20">
        <f>L488</f>
        <v>0</v>
      </c>
      <c r="W488">
        <f>IF(Source!BI216&lt;=1,H487, 0)</f>
        <v>105.42</v>
      </c>
      <c r="X488">
        <f>IF(Source!BI216=2,H487, 0)</f>
        <v>0</v>
      </c>
      <c r="Y488">
        <f>IF(Source!BI216=3,H487, 0)</f>
        <v>0</v>
      </c>
      <c r="Z488">
        <f>IF(Source!BI216=4,H487, 0)</f>
        <v>0</v>
      </c>
    </row>
    <row r="489" spans="1:26" ht="39.6" x14ac:dyDescent="0.25">
      <c r="A489" s="40" t="str">
        <f>Source!E217</f>
        <v>97</v>
      </c>
      <c r="B489" s="41" t="s">
        <v>933</v>
      </c>
      <c r="C489" s="41" t="str">
        <f>Source!G217</f>
        <v>Обертывание поверхности изоляции рулонными материалами насухо с проклейкой швов</v>
      </c>
      <c r="D489" s="42" t="str">
        <f>Source!H217</f>
        <v>100 м2</v>
      </c>
      <c r="E489" s="43">
        <f>Source!I217</f>
        <v>0.14000000000000001</v>
      </c>
      <c r="F489" s="44">
        <f>Source!AL217+Source!AM217+Source!AO217</f>
        <v>824.45</v>
      </c>
      <c r="G489" s="27"/>
      <c r="H489" s="45"/>
      <c r="I489" s="27" t="str">
        <f>Source!BO217</f>
        <v/>
      </c>
      <c r="J489" s="27"/>
      <c r="K489" s="45"/>
      <c r="L489" s="43"/>
      <c r="S489">
        <f>ROUND((Source!FX217/100)*((ROUND(Source!AF217*Source!I217, 2)+ROUND(Source!AE217*Source!I217, 2))), 2)</f>
        <v>42.94</v>
      </c>
      <c r="T489">
        <f>Source!X217</f>
        <v>43.17</v>
      </c>
      <c r="U489">
        <f>ROUND((Source!FY217/100)*((ROUND(Source!AF217*Source!I217, 2)+ROUND(Source!AE217*Source!I217, 2))), 2)</f>
        <v>27.04</v>
      </c>
      <c r="V489">
        <f>Source!Y217</f>
        <v>27.26</v>
      </c>
    </row>
    <row r="490" spans="1:26" x14ac:dyDescent="0.25">
      <c r="A490" s="46"/>
      <c r="B490" s="46"/>
      <c r="C490" s="19" t="str">
        <f>"Объем: "&amp;Source!I217&amp;"=14/"&amp;"100"</f>
        <v>Объем: 0,14=14/100</v>
      </c>
      <c r="D490" s="46"/>
      <c r="E490" s="46"/>
      <c r="F490" s="46"/>
      <c r="G490" s="46"/>
      <c r="H490" s="46"/>
      <c r="I490" s="46"/>
      <c r="J490" s="46"/>
      <c r="K490" s="46"/>
      <c r="L490" s="46"/>
    </row>
    <row r="491" spans="1:26" x14ac:dyDescent="0.25">
      <c r="A491" s="40"/>
      <c r="B491" s="41"/>
      <c r="C491" s="41" t="s">
        <v>861</v>
      </c>
      <c r="D491" s="42"/>
      <c r="E491" s="43"/>
      <c r="F491" s="44">
        <f>Source!AO217</f>
        <v>276.31</v>
      </c>
      <c r="G491" s="27" t="str">
        <f>Source!DG217</f>
        <v>)*1,15</v>
      </c>
      <c r="H491" s="45">
        <f>ROUND(Source!AF217*Source!I217, 2)</f>
        <v>44.49</v>
      </c>
      <c r="I491" s="27"/>
      <c r="J491" s="27">
        <f>IF(Source!BA217&lt;&gt; 0, Source!BA217, 1)</f>
        <v>1</v>
      </c>
      <c r="K491" s="45">
        <f>Source!S217</f>
        <v>44.49</v>
      </c>
      <c r="L491" s="43"/>
      <c r="R491">
        <f>H491</f>
        <v>44.49</v>
      </c>
    </row>
    <row r="492" spans="1:26" x14ac:dyDescent="0.25">
      <c r="A492" s="40"/>
      <c r="B492" s="41"/>
      <c r="C492" s="41" t="s">
        <v>305</v>
      </c>
      <c r="D492" s="42"/>
      <c r="E492" s="43"/>
      <c r="F492" s="44">
        <f>Source!AM217</f>
        <v>40.5</v>
      </c>
      <c r="G492" s="27" t="str">
        <f>Source!DE217</f>
        <v>)*1,25</v>
      </c>
      <c r="H492" s="45">
        <f>ROUND(Source!AD217*Source!I217, 2)</f>
        <v>7.09</v>
      </c>
      <c r="I492" s="27"/>
      <c r="J492" s="27">
        <f>IF(Source!BB217&lt;&gt; 0, Source!BB217, 1)</f>
        <v>1</v>
      </c>
      <c r="K492" s="45">
        <f>Source!Q217</f>
        <v>7.09</v>
      </c>
      <c r="L492" s="43"/>
    </row>
    <row r="493" spans="1:26" x14ac:dyDescent="0.25">
      <c r="A493" s="40"/>
      <c r="B493" s="41"/>
      <c r="C493" s="41" t="s">
        <v>862</v>
      </c>
      <c r="D493" s="42"/>
      <c r="E493" s="43"/>
      <c r="F493" s="44">
        <f>Source!AN217</f>
        <v>5.45</v>
      </c>
      <c r="G493" s="27" t="str">
        <f>Source!DF217</f>
        <v>)*1,25</v>
      </c>
      <c r="H493" s="47">
        <f>ROUND(Source!AE217*Source!I217, 2)</f>
        <v>0.95</v>
      </c>
      <c r="I493" s="27"/>
      <c r="J493" s="27">
        <f>IF(Source!BS217&lt;&gt; 0, Source!BS217, 1)</f>
        <v>1</v>
      </c>
      <c r="K493" s="47">
        <f>Source!R217</f>
        <v>0.95</v>
      </c>
      <c r="L493" s="43"/>
      <c r="R493">
        <f>H493</f>
        <v>0.95</v>
      </c>
    </row>
    <row r="494" spans="1:26" x14ac:dyDescent="0.25">
      <c r="A494" s="40"/>
      <c r="B494" s="41"/>
      <c r="C494" s="41" t="s">
        <v>863</v>
      </c>
      <c r="D494" s="42"/>
      <c r="E494" s="43"/>
      <c r="F494" s="44">
        <f>Source!AL217</f>
        <v>507.64</v>
      </c>
      <c r="G494" s="27" t="str">
        <f>Source!DD217</f>
        <v/>
      </c>
      <c r="H494" s="45">
        <f>ROUND(Source!AC217*Source!I217, 2)</f>
        <v>71.069999999999993</v>
      </c>
      <c r="I494" s="27"/>
      <c r="J494" s="27">
        <f>IF(Source!BC217&lt;&gt; 0, Source!BC217, 1)</f>
        <v>1</v>
      </c>
      <c r="K494" s="45">
        <f>Source!P217</f>
        <v>71.069999999999993</v>
      </c>
      <c r="L494" s="43"/>
    </row>
    <row r="495" spans="1:26" x14ac:dyDescent="0.25">
      <c r="A495" s="40"/>
      <c r="B495" s="41"/>
      <c r="C495" s="41" t="s">
        <v>864</v>
      </c>
      <c r="D495" s="42" t="s">
        <v>865</v>
      </c>
      <c r="E495" s="43">
        <f>Source!BZ217</f>
        <v>105</v>
      </c>
      <c r="F495" s="93" t="str">
        <f>CONCATENATE(" )", Source!DL217, Source!FT217, "=", Source!FX217)</f>
        <v xml:space="preserve"> )*0,9=94,5</v>
      </c>
      <c r="G495" s="94"/>
      <c r="H495" s="45">
        <f>SUM(S489:S500)</f>
        <v>42.94</v>
      </c>
      <c r="I495" s="27"/>
      <c r="J495" s="48">
        <f>Source!AT217</f>
        <v>95</v>
      </c>
      <c r="K495" s="45">
        <f>SUM(T489:T500)</f>
        <v>43.17</v>
      </c>
      <c r="L495" s="43"/>
    </row>
    <row r="496" spans="1:26" x14ac:dyDescent="0.25">
      <c r="A496" s="40"/>
      <c r="B496" s="41"/>
      <c r="C496" s="41" t="s">
        <v>866</v>
      </c>
      <c r="D496" s="42" t="s">
        <v>865</v>
      </c>
      <c r="E496" s="43">
        <f>Source!CA217</f>
        <v>70</v>
      </c>
      <c r="F496" s="93" t="str">
        <f>CONCATENATE(" )", Source!DM217, Source!FU217, "=", Source!FY217)</f>
        <v xml:space="preserve"> )*0,85=59,5</v>
      </c>
      <c r="G496" s="94"/>
      <c r="H496" s="45">
        <f>SUM(U489:U500)</f>
        <v>27.04</v>
      </c>
      <c r="I496" s="27"/>
      <c r="J496" s="48">
        <f>Source!AU217</f>
        <v>60</v>
      </c>
      <c r="K496" s="45">
        <f>SUM(V489:V500)</f>
        <v>27.26</v>
      </c>
      <c r="L496" s="43"/>
    </row>
    <row r="497" spans="1:26" x14ac:dyDescent="0.25">
      <c r="A497" s="40"/>
      <c r="B497" s="41"/>
      <c r="C497" s="41" t="s">
        <v>867</v>
      </c>
      <c r="D497" s="42" t="s">
        <v>868</v>
      </c>
      <c r="E497" s="43">
        <f>Source!AQ217</f>
        <v>31.98</v>
      </c>
      <c r="F497" s="44"/>
      <c r="G497" s="27" t="str">
        <f>Source!DI217</f>
        <v>)*1,15</v>
      </c>
      <c r="H497" s="45"/>
      <c r="I497" s="27"/>
      <c r="J497" s="27"/>
      <c r="K497" s="45"/>
      <c r="L497" s="45">
        <f>Source!U217</f>
        <v>5.1487800000000004</v>
      </c>
    </row>
    <row r="498" spans="1:26" ht="39.6" x14ac:dyDescent="0.25">
      <c r="A498" s="40" t="str">
        <f>Source!E218</f>
        <v>97,1</v>
      </c>
      <c r="B498" s="41" t="str">
        <f>Source!F218</f>
        <v>12.2.07.01-0112</v>
      </c>
      <c r="C498" s="41" t="str">
        <f>Source!G218</f>
        <v>Рулоны из вспененного каучука K-FLEX ENERGO STANDARD, толщиной 10 мм, самоклеящиеся</v>
      </c>
      <c r="D498" s="42" t="str">
        <f>Source!H218</f>
        <v>м2</v>
      </c>
      <c r="E498" s="43">
        <f>Source!I218</f>
        <v>16.100000000000001</v>
      </c>
      <c r="F498" s="44">
        <f>Source!AL218+Source!AM218+Source!AO218</f>
        <v>172.07</v>
      </c>
      <c r="G498" s="49" t="s">
        <v>6</v>
      </c>
      <c r="H498" s="45">
        <f>ROUND(Source!AC218*Source!I218, 2)+ROUND(Source!AD218*Source!I218, 2)+ROUND(Source!AF218*Source!I218, 2)</f>
        <v>2770.33</v>
      </c>
      <c r="I498" s="27"/>
      <c r="J498" s="27">
        <f>IF(Source!BC218&lt;&gt; 0, Source!BC218, 1)</f>
        <v>1</v>
      </c>
      <c r="K498" s="45">
        <f>Source!O218</f>
        <v>2770.33</v>
      </c>
      <c r="L498" s="43"/>
      <c r="S498">
        <f>ROUND((Source!FX218/100)*((ROUND(Source!AF218*Source!I218, 2)+ROUND(Source!AE218*Source!I218, 2))), 2)</f>
        <v>0</v>
      </c>
      <c r="T498">
        <f>Source!X218</f>
        <v>0</v>
      </c>
      <c r="U498">
        <f>ROUND((Source!FY218/100)*((ROUND(Source!AF218*Source!I218, 2)+ROUND(Source!AE218*Source!I218, 2))), 2)</f>
        <v>0</v>
      </c>
      <c r="V498">
        <f>Source!Y218</f>
        <v>0</v>
      </c>
      <c r="W498">
        <f>IF(Source!BI218&lt;=1,H498, 0)</f>
        <v>2770.33</v>
      </c>
      <c r="X498">
        <f>IF(Source!BI218=2,H498, 0)</f>
        <v>0</v>
      </c>
      <c r="Y498">
        <f>IF(Source!BI218=3,H498, 0)</f>
        <v>0</v>
      </c>
      <c r="Z498">
        <f>IF(Source!BI218=4,H498, 0)</f>
        <v>0</v>
      </c>
    </row>
    <row r="499" spans="1:26" ht="26.4" x14ac:dyDescent="0.25">
      <c r="A499" s="40" t="str">
        <f>Source!E219</f>
        <v>97,2</v>
      </c>
      <c r="B499" s="41" t="str">
        <f>Source!F219</f>
        <v>01.2.01.02-0031</v>
      </c>
      <c r="C499" s="41" t="str">
        <f>Source!G219</f>
        <v>Битумы нефтяные строительные изоляционные БНИ-IV-3, БНИ- IV, БНИ-V</v>
      </c>
      <c r="D499" s="42" t="str">
        <f>Source!H219</f>
        <v>т</v>
      </c>
      <c r="E499" s="43">
        <f>Source!I219</f>
        <v>-1.7639999999999999E-3</v>
      </c>
      <c r="F499" s="44">
        <f>Source!AL219+Source!AM219+Source!AO219</f>
        <v>1412.5</v>
      </c>
      <c r="G499" s="49" t="s">
        <v>6</v>
      </c>
      <c r="H499" s="45">
        <f>ROUND(Source!AC219*Source!I219, 2)+ROUND(Source!AD219*Source!I219, 2)+ROUND(Source!AF219*Source!I219, 2)</f>
        <v>-2.4900000000000002</v>
      </c>
      <c r="I499" s="27"/>
      <c r="J499" s="27">
        <f>IF(Source!BC219&lt;&gt; 0, Source!BC219, 1)</f>
        <v>1</v>
      </c>
      <c r="K499" s="45">
        <f>Source!O219</f>
        <v>-2.4900000000000002</v>
      </c>
      <c r="L499" s="43"/>
      <c r="S499">
        <f>ROUND((Source!FX219/100)*((ROUND(Source!AF219*Source!I219, 2)+ROUND(Source!AE219*Source!I219, 2))), 2)</f>
        <v>0</v>
      </c>
      <c r="T499">
        <f>Source!X219</f>
        <v>0</v>
      </c>
      <c r="U499">
        <f>ROUND((Source!FY219/100)*((ROUND(Source!AF219*Source!I219, 2)+ROUND(Source!AE219*Source!I219, 2))), 2)</f>
        <v>0</v>
      </c>
      <c r="V499">
        <f>Source!Y219</f>
        <v>0</v>
      </c>
      <c r="W499">
        <f>IF(Source!BI219&lt;=1,H499, 0)</f>
        <v>-2.4900000000000002</v>
      </c>
      <c r="X499">
        <f>IF(Source!BI219=2,H499, 0)</f>
        <v>0</v>
      </c>
      <c r="Y499">
        <f>IF(Source!BI219=3,H499, 0)</f>
        <v>0</v>
      </c>
      <c r="Z499">
        <f>IF(Source!BI219=4,H499, 0)</f>
        <v>0</v>
      </c>
    </row>
    <row r="500" spans="1:26" ht="26.4" x14ac:dyDescent="0.25">
      <c r="A500" s="50" t="str">
        <f>Source!E220</f>
        <v>97,3</v>
      </c>
      <c r="B500" s="51" t="str">
        <f>Source!F220</f>
        <v>01.2.03.03-0107</v>
      </c>
      <c r="C500" s="51" t="str">
        <f>Source!G220</f>
        <v>Мастика клеящая морозостойкая битумно-масляная МБ-50</v>
      </c>
      <c r="D500" s="52" t="str">
        <f>Source!H220</f>
        <v>т</v>
      </c>
      <c r="E500" s="53">
        <f>Source!I220</f>
        <v>-4.1999999999999997E-3</v>
      </c>
      <c r="F500" s="54">
        <f>Source!AL220+Source!AM220+Source!AO220</f>
        <v>3960</v>
      </c>
      <c r="G500" s="55" t="s">
        <v>6</v>
      </c>
      <c r="H500" s="56">
        <f>ROUND(Source!AC220*Source!I220, 2)+ROUND(Source!AD220*Source!I220, 2)+ROUND(Source!AF220*Source!I220, 2)</f>
        <v>-16.63</v>
      </c>
      <c r="I500" s="57"/>
      <c r="J500" s="57">
        <f>IF(Source!BC220&lt;&gt; 0, Source!BC220, 1)</f>
        <v>1</v>
      </c>
      <c r="K500" s="56">
        <f>Source!O220</f>
        <v>-16.63</v>
      </c>
      <c r="L500" s="53"/>
      <c r="S500">
        <f>ROUND((Source!FX220/100)*((ROUND(Source!AF220*Source!I220, 2)+ROUND(Source!AE220*Source!I220, 2))), 2)</f>
        <v>0</v>
      </c>
      <c r="T500">
        <f>Source!X220</f>
        <v>0</v>
      </c>
      <c r="U500">
        <f>ROUND((Source!FY220/100)*((ROUND(Source!AF220*Source!I220, 2)+ROUND(Source!AE220*Source!I220, 2))), 2)</f>
        <v>0</v>
      </c>
      <c r="V500">
        <f>Source!Y220</f>
        <v>0</v>
      </c>
      <c r="W500">
        <f>IF(Source!BI220&lt;=1,H500, 0)</f>
        <v>-16.63</v>
      </c>
      <c r="X500">
        <f>IF(Source!BI220=2,H500, 0)</f>
        <v>0</v>
      </c>
      <c r="Y500">
        <f>IF(Source!BI220=3,H500, 0)</f>
        <v>0</v>
      </c>
      <c r="Z500">
        <f>IF(Source!BI220=4,H500, 0)</f>
        <v>0</v>
      </c>
    </row>
    <row r="501" spans="1:26" x14ac:dyDescent="0.25">
      <c r="A501" s="46"/>
      <c r="B501" s="46"/>
      <c r="C501" s="46"/>
      <c r="D501" s="46"/>
      <c r="E501" s="46"/>
      <c r="F501" s="46"/>
      <c r="G501" s="92">
        <f>H491+H492+H494+H495+H496+SUM(H498:H500)</f>
        <v>2943.84</v>
      </c>
      <c r="H501" s="92"/>
      <c r="I501" s="46"/>
      <c r="J501" s="92">
        <f>K491+K492+K494+K495+K496+SUM(K498:K500)</f>
        <v>2944.29</v>
      </c>
      <c r="K501" s="92"/>
      <c r="L501" s="58">
        <f>Source!U217</f>
        <v>5.1487800000000004</v>
      </c>
      <c r="O501" s="20">
        <f>G501</f>
        <v>2943.84</v>
      </c>
      <c r="P501" s="20">
        <f>J501</f>
        <v>2944.29</v>
      </c>
      <c r="Q501" s="20">
        <f>L501</f>
        <v>5.1487800000000004</v>
      </c>
      <c r="W501">
        <f>IF(Source!BI217&lt;=1,H491+H492+H494+H495+H496, 0)</f>
        <v>192.62999999999997</v>
      </c>
      <c r="X501">
        <f>IF(Source!BI217=2,H491+H492+H494+H495+H496, 0)</f>
        <v>0</v>
      </c>
      <c r="Y501">
        <f>IF(Source!BI217=3,H491+H492+H494+H495+H496, 0)</f>
        <v>0</v>
      </c>
      <c r="Z501">
        <f>IF(Source!BI217=4,H491+H492+H494+H495+H496, 0)</f>
        <v>0</v>
      </c>
    </row>
    <row r="502" spans="1:26" x14ac:dyDescent="0.25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</row>
    <row r="503" spans="1:26" x14ac:dyDescent="0.25">
      <c r="A503" s="100" t="str">
        <f>CONCATENATE("Итого по подразделу: ",IF(Source!G222&lt;&gt;"Новый подраздел", Source!G222, ""))</f>
        <v>Итого по подразделу: В1</v>
      </c>
      <c r="B503" s="100"/>
      <c r="C503" s="100"/>
      <c r="D503" s="100"/>
      <c r="E503" s="100"/>
      <c r="F503" s="100"/>
      <c r="G503" s="99">
        <f>SUM(O432:O502)</f>
        <v>8520.9000000000015</v>
      </c>
      <c r="H503" s="99"/>
      <c r="I503" s="68"/>
      <c r="J503" s="99">
        <f>SUM(P432:P502)</f>
        <v>8523.94</v>
      </c>
      <c r="K503" s="99"/>
      <c r="L503" s="58">
        <f>SUM(Q432:Q502)</f>
        <v>37.285008282</v>
      </c>
    </row>
    <row r="504" spans="1:26" x14ac:dyDescent="0.25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</row>
    <row r="505" spans="1:26" x14ac:dyDescent="0.25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</row>
    <row r="506" spans="1:26" x14ac:dyDescent="0.25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</row>
    <row r="507" spans="1:26" x14ac:dyDescent="0.25">
      <c r="A507" s="100" t="str">
        <f>CONCATENATE("Итого по разделу: ",IF(Source!G251&lt;&gt;"Новый раздел", Source!G251, ""))</f>
        <v>Итого по разделу: 2.Вентиляция</v>
      </c>
      <c r="B507" s="100"/>
      <c r="C507" s="100"/>
      <c r="D507" s="100"/>
      <c r="E507" s="100"/>
      <c r="F507" s="100"/>
      <c r="G507" s="99">
        <f>SUM(O266:O506)</f>
        <v>55029.569999999992</v>
      </c>
      <c r="H507" s="99"/>
      <c r="I507" s="68"/>
      <c r="J507" s="99">
        <f>SUM(P266:P506)</f>
        <v>55039.860000000008</v>
      </c>
      <c r="K507" s="99"/>
      <c r="L507" s="58">
        <f>SUM(Q266:Q506)</f>
        <v>154.14051479399998</v>
      </c>
    </row>
    <row r="508" spans="1:26" x14ac:dyDescent="0.25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</row>
    <row r="509" spans="1:26" x14ac:dyDescent="0.25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</row>
    <row r="510" spans="1:26" x14ac:dyDescent="0.25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</row>
    <row r="511" spans="1:26" x14ac:dyDescent="0.25">
      <c r="A511" s="100" t="str">
        <f>CONCATENATE("Итого по локальной смете: ",IF(Source!G280&lt;&gt;"Новая локальная смета", Source!G280, ""))</f>
        <v xml:space="preserve">Итого по локальной смете: </v>
      </c>
      <c r="B511" s="100"/>
      <c r="C511" s="100"/>
      <c r="D511" s="100"/>
      <c r="E511" s="100"/>
      <c r="F511" s="100"/>
      <c r="G511" s="99">
        <f>SUM(O25:O510)</f>
        <v>102866.58000000002</v>
      </c>
      <c r="H511" s="99"/>
      <c r="I511" s="68"/>
      <c r="J511" s="99">
        <f>SUM(P25:P510)</f>
        <v>102893.20999999998</v>
      </c>
      <c r="K511" s="99"/>
      <c r="L511" s="58">
        <f>SUM(Q25:Q510)</f>
        <v>357.11029488999992</v>
      </c>
    </row>
    <row r="512" spans="1:26" x14ac:dyDescent="0.25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</row>
    <row r="513" spans="1:12" x14ac:dyDescent="0.25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</row>
    <row r="514" spans="1:12" x14ac:dyDescent="0.25">
      <c r="A514" s="46"/>
      <c r="B514" s="46"/>
      <c r="C514" s="90" t="str">
        <f>Source!H282</f>
        <v>Прямые затраты</v>
      </c>
      <c r="D514" s="90"/>
      <c r="E514" s="90"/>
      <c r="F514" s="90"/>
      <c r="G514" s="90"/>
      <c r="H514" s="90"/>
      <c r="I514" s="90"/>
      <c r="J514" s="91">
        <f>IF(Source!F282=0, "", Source!F282)</f>
        <v>96637.61</v>
      </c>
      <c r="K514" s="91"/>
      <c r="L514" s="46"/>
    </row>
    <row r="515" spans="1:12" x14ac:dyDescent="0.25">
      <c r="A515" s="46"/>
      <c r="B515" s="46"/>
      <c r="C515" s="90" t="str">
        <f>Source!H286</f>
        <v>Стоимость материалов (всего)</v>
      </c>
      <c r="D515" s="90"/>
      <c r="E515" s="90"/>
      <c r="F515" s="90"/>
      <c r="G515" s="90"/>
      <c r="H515" s="90"/>
      <c r="I515" s="90"/>
      <c r="J515" s="91">
        <f>IF(Source!F286=0, "", Source!F286)</f>
        <v>42830.23</v>
      </c>
      <c r="K515" s="91"/>
      <c r="L515" s="46"/>
    </row>
    <row r="516" spans="1:12" x14ac:dyDescent="0.25">
      <c r="A516" s="46"/>
      <c r="B516" s="46"/>
      <c r="C516" s="90" t="str">
        <f>Source!H289</f>
        <v>Стоимость оборудования (всего)</v>
      </c>
      <c r="D516" s="90"/>
      <c r="E516" s="90"/>
      <c r="F516" s="90"/>
      <c r="G516" s="90"/>
      <c r="H516" s="90"/>
      <c r="I516" s="90"/>
      <c r="J516" s="91">
        <f>IF(Source!F289=0, "", Source!F289)</f>
        <v>49163.99</v>
      </c>
      <c r="K516" s="91"/>
      <c r="L516" s="46"/>
    </row>
    <row r="517" spans="1:12" x14ac:dyDescent="0.25">
      <c r="A517" s="46"/>
      <c r="B517" s="46"/>
      <c r="C517" s="90" t="str">
        <f>Source!H292</f>
        <v>Эксплуатация машин</v>
      </c>
      <c r="D517" s="90"/>
      <c r="E517" s="90"/>
      <c r="F517" s="90"/>
      <c r="G517" s="90"/>
      <c r="H517" s="90"/>
      <c r="I517" s="90"/>
      <c r="J517" s="91">
        <f>IF(Source!F292=0, "", Source!F292)</f>
        <v>1266.1099999999999</v>
      </c>
      <c r="K517" s="91"/>
      <c r="L517" s="46"/>
    </row>
    <row r="518" spans="1:12" x14ac:dyDescent="0.25">
      <c r="A518" s="46"/>
      <c r="B518" s="46"/>
      <c r="C518" s="90" t="str">
        <f>Source!H294</f>
        <v>ЗП машинистов</v>
      </c>
      <c r="D518" s="90"/>
      <c r="E518" s="90"/>
      <c r="F518" s="90"/>
      <c r="G518" s="90"/>
      <c r="H518" s="90"/>
      <c r="I518" s="90"/>
      <c r="J518" s="91">
        <f>IF(Source!F294=0, "", Source!F294)</f>
        <v>148.31</v>
      </c>
      <c r="K518" s="91"/>
      <c r="L518" s="46"/>
    </row>
    <row r="519" spans="1:12" x14ac:dyDescent="0.25">
      <c r="A519" s="46"/>
      <c r="B519" s="46"/>
      <c r="C519" s="90" t="str">
        <f>Source!H295</f>
        <v>Основная ЗП рабочих</v>
      </c>
      <c r="D519" s="90"/>
      <c r="E519" s="90"/>
      <c r="F519" s="90"/>
      <c r="G519" s="90"/>
      <c r="H519" s="90"/>
      <c r="I519" s="90"/>
      <c r="J519" s="91">
        <f>IF(Source!F295=0, "", Source!F295)</f>
        <v>3377.28</v>
      </c>
      <c r="K519" s="91"/>
      <c r="L519" s="46"/>
    </row>
    <row r="520" spans="1:12" x14ac:dyDescent="0.25">
      <c r="A520" s="46"/>
      <c r="B520" s="46"/>
      <c r="C520" s="90" t="str">
        <f>Source!H297</f>
        <v>Строительные работы с НР и СП</v>
      </c>
      <c r="D520" s="90"/>
      <c r="E520" s="90"/>
      <c r="F520" s="90"/>
      <c r="G520" s="90"/>
      <c r="H520" s="90"/>
      <c r="I520" s="90"/>
      <c r="J520" s="91">
        <f>IF(Source!F297=0, "", Source!F297)</f>
        <v>51350.080000000002</v>
      </c>
      <c r="K520" s="91"/>
      <c r="L520" s="46"/>
    </row>
    <row r="521" spans="1:12" x14ac:dyDescent="0.25">
      <c r="A521" s="46"/>
      <c r="B521" s="46"/>
      <c r="C521" s="90" t="str">
        <f>Source!H298</f>
        <v>Монтажные работы с НР и СП</v>
      </c>
      <c r="D521" s="90"/>
      <c r="E521" s="90"/>
      <c r="F521" s="90"/>
      <c r="G521" s="90"/>
      <c r="H521" s="90"/>
      <c r="I521" s="90"/>
      <c r="J521" s="91">
        <f>IF(Source!F298=0, "", Source!F298)</f>
        <v>2379.14</v>
      </c>
      <c r="K521" s="91"/>
      <c r="L521" s="46"/>
    </row>
    <row r="522" spans="1:12" x14ac:dyDescent="0.25">
      <c r="A522" s="46"/>
      <c r="B522" s="46"/>
      <c r="C522" s="90" t="str">
        <f>Source!H302</f>
        <v>Трудозатраты строителей</v>
      </c>
      <c r="D522" s="90"/>
      <c r="E522" s="90"/>
      <c r="F522" s="90"/>
      <c r="G522" s="90"/>
      <c r="H522" s="90"/>
      <c r="I522" s="90"/>
      <c r="J522" s="95">
        <f>IF(Source!F302=0, "", Source!F302)</f>
        <v>357.11029488999998</v>
      </c>
      <c r="K522" s="95"/>
      <c r="L522" s="46"/>
    </row>
    <row r="523" spans="1:12" x14ac:dyDescent="0.25">
      <c r="A523" s="46"/>
      <c r="B523" s="46"/>
      <c r="C523" s="90" t="str">
        <f>Source!H303</f>
        <v>Трудозатраты машинистов</v>
      </c>
      <c r="D523" s="90"/>
      <c r="E523" s="90"/>
      <c r="F523" s="90"/>
      <c r="G523" s="90"/>
      <c r="H523" s="90"/>
      <c r="I523" s="90"/>
      <c r="J523" s="95">
        <f>IF(Source!F303=0, "", Source!F303)</f>
        <v>12.669986114999999</v>
      </c>
      <c r="K523" s="95"/>
      <c r="L523" s="46"/>
    </row>
    <row r="524" spans="1:12" x14ac:dyDescent="0.25">
      <c r="A524" s="46"/>
      <c r="B524" s="46"/>
      <c r="C524" s="90" t="str">
        <f>Source!H305</f>
        <v>Накладные расходы</v>
      </c>
      <c r="D524" s="90"/>
      <c r="E524" s="90"/>
      <c r="F524" s="90"/>
      <c r="G524" s="90"/>
      <c r="H524" s="90"/>
      <c r="I524" s="90"/>
      <c r="J524" s="91">
        <f>IF(Source!F305=0, "", Source!F305)</f>
        <v>3888</v>
      </c>
      <c r="K524" s="91"/>
      <c r="L524" s="46"/>
    </row>
    <row r="525" spans="1:12" x14ac:dyDescent="0.25">
      <c r="A525" s="46"/>
      <c r="B525" s="46"/>
      <c r="C525" s="90" t="str">
        <f>Source!H306</f>
        <v>Сметная прибыль</v>
      </c>
      <c r="D525" s="90"/>
      <c r="E525" s="90"/>
      <c r="F525" s="90"/>
      <c r="G525" s="90"/>
      <c r="H525" s="90"/>
      <c r="I525" s="90"/>
      <c r="J525" s="91">
        <f>IF(Source!F306=0, "", Source!F306)</f>
        <v>2367.6</v>
      </c>
      <c r="K525" s="91"/>
      <c r="L525" s="46"/>
    </row>
    <row r="526" spans="1:12" x14ac:dyDescent="0.25">
      <c r="A526" s="46"/>
      <c r="B526" s="46"/>
      <c r="C526" s="90" t="str">
        <f>Source!H307</f>
        <v>Всего с НР и СП</v>
      </c>
      <c r="D526" s="90"/>
      <c r="E526" s="90"/>
      <c r="F526" s="90"/>
      <c r="G526" s="90"/>
      <c r="H526" s="90"/>
      <c r="I526" s="90"/>
      <c r="J526" s="91">
        <f>IF(Source!F307=0, "", Source!F307)</f>
        <v>102893.21</v>
      </c>
      <c r="K526" s="91"/>
      <c r="L526" s="46"/>
    </row>
    <row r="527" spans="1:12" x14ac:dyDescent="0.25">
      <c r="A527" s="46"/>
      <c r="B527" s="46"/>
      <c r="C527" s="48"/>
      <c r="D527" s="48"/>
      <c r="E527" s="48"/>
      <c r="F527" s="48"/>
      <c r="G527" s="48"/>
      <c r="H527" s="48"/>
      <c r="I527" s="48"/>
      <c r="J527" s="45"/>
      <c r="K527" s="45"/>
      <c r="L527" s="46"/>
    </row>
    <row r="528" spans="1:12" ht="30" customHeight="1" x14ac:dyDescent="0.25">
      <c r="A528" s="46"/>
      <c r="C528" s="76" t="s">
        <v>947</v>
      </c>
      <c r="D528" s="76"/>
      <c r="E528" s="76"/>
      <c r="F528" s="76"/>
      <c r="G528" s="76"/>
      <c r="H528" s="76"/>
      <c r="I528" s="76"/>
      <c r="J528" s="69"/>
      <c r="K528" s="70">
        <f>ROUND((J520)*9.7,2)</f>
        <v>498095.78</v>
      </c>
      <c r="L528" s="46"/>
    </row>
    <row r="529" spans="1:12" ht="28.8" customHeight="1" x14ac:dyDescent="0.25">
      <c r="A529" s="46"/>
      <c r="C529" s="81" t="s">
        <v>959</v>
      </c>
      <c r="D529" s="81"/>
      <c r="E529" s="81"/>
      <c r="F529" s="81"/>
      <c r="G529" s="81"/>
      <c r="H529" s="81"/>
      <c r="I529" s="81"/>
      <c r="J529" s="69"/>
      <c r="K529" s="70">
        <f>ROUND((J521*9.7),2)</f>
        <v>23077.66</v>
      </c>
      <c r="L529" s="46"/>
    </row>
    <row r="530" spans="1:12" ht="19.95" customHeight="1" x14ac:dyDescent="0.25">
      <c r="A530" s="46"/>
      <c r="C530" s="76" t="s">
        <v>948</v>
      </c>
      <c r="D530" s="76"/>
      <c r="E530" s="76"/>
      <c r="F530" s="76"/>
      <c r="G530" s="76"/>
      <c r="H530" s="76"/>
      <c r="I530" s="76"/>
      <c r="J530" s="69"/>
      <c r="K530" s="70">
        <f>ROUND(J516*3.92,2)</f>
        <v>192722.84</v>
      </c>
      <c r="L530" s="46"/>
    </row>
    <row r="531" spans="1:12" ht="19.95" customHeight="1" x14ac:dyDescent="0.25">
      <c r="A531" s="46"/>
      <c r="C531" s="76" t="s">
        <v>949</v>
      </c>
      <c r="D531" s="76"/>
      <c r="E531" s="76"/>
      <c r="F531" s="76"/>
      <c r="G531" s="76"/>
      <c r="H531" s="76"/>
      <c r="I531" s="76"/>
      <c r="J531" s="69"/>
      <c r="K531" s="70">
        <f>ROUND(J515*9.7,2)</f>
        <v>415453.23</v>
      </c>
      <c r="L531" s="46"/>
    </row>
    <row r="532" spans="1:12" ht="19.95" customHeight="1" x14ac:dyDescent="0.25">
      <c r="A532" s="46"/>
      <c r="C532" s="75" t="s">
        <v>950</v>
      </c>
      <c r="D532" s="75"/>
      <c r="E532" s="75"/>
      <c r="F532" s="75"/>
      <c r="G532" s="75"/>
      <c r="H532" s="75"/>
      <c r="I532" s="75"/>
      <c r="J532" s="71"/>
      <c r="K532" s="72">
        <f>ROUND(K528+K530+K529,2)</f>
        <v>713896.28</v>
      </c>
      <c r="L532" s="46"/>
    </row>
    <row r="533" spans="1:12" ht="40.799999999999997" customHeight="1" x14ac:dyDescent="0.25">
      <c r="A533" s="46"/>
      <c r="B533" s="73" t="s">
        <v>951</v>
      </c>
      <c r="C533" s="76" t="s">
        <v>952</v>
      </c>
      <c r="D533" s="76"/>
      <c r="E533" s="76"/>
      <c r="F533" s="76"/>
      <c r="G533" s="76"/>
      <c r="H533" s="76"/>
      <c r="I533" s="76"/>
      <c r="J533" s="69"/>
      <c r="K533" s="70">
        <f>ROUND((K528+K529)*0.0144,2)</f>
        <v>7504.9</v>
      </c>
      <c r="L533" s="46"/>
    </row>
    <row r="534" spans="1:12" ht="19.95" customHeight="1" x14ac:dyDescent="0.25">
      <c r="A534" s="46"/>
      <c r="C534" s="76" t="s">
        <v>953</v>
      </c>
      <c r="D534" s="76"/>
      <c r="E534" s="76"/>
      <c r="F534" s="76"/>
      <c r="G534" s="76"/>
      <c r="H534" s="76"/>
      <c r="I534" s="76"/>
      <c r="J534" s="69"/>
      <c r="K534" s="70">
        <f>ROUND(K533+K529+K528,2)</f>
        <v>528678.34</v>
      </c>
      <c r="L534" s="46"/>
    </row>
    <row r="535" spans="1:12" ht="52.2" customHeight="1" x14ac:dyDescent="0.25">
      <c r="A535" s="46"/>
      <c r="B535" s="73" t="s">
        <v>954</v>
      </c>
      <c r="C535" s="76" t="s">
        <v>955</v>
      </c>
      <c r="D535" s="76"/>
      <c r="E535" s="76"/>
      <c r="F535" s="76"/>
      <c r="G535" s="76"/>
      <c r="H535" s="76"/>
      <c r="I535" s="76"/>
      <c r="J535" s="69"/>
      <c r="K535" s="70">
        <f>ROUND(K534*0.02484,2)</f>
        <v>13132.37</v>
      </c>
      <c r="L535" s="46"/>
    </row>
    <row r="536" spans="1:12" ht="19.95" customHeight="1" x14ac:dyDescent="0.25">
      <c r="A536" s="46"/>
      <c r="C536" s="76" t="s">
        <v>956</v>
      </c>
      <c r="D536" s="76"/>
      <c r="E536" s="76"/>
      <c r="F536" s="76"/>
      <c r="G536" s="76"/>
      <c r="H536" s="76"/>
      <c r="I536" s="76"/>
      <c r="J536" s="69"/>
      <c r="K536" s="70">
        <f>ROUND(K535+K534,2)</f>
        <v>541810.71</v>
      </c>
      <c r="L536" s="46"/>
    </row>
    <row r="537" spans="1:12" ht="19.95" customHeight="1" x14ac:dyDescent="0.25">
      <c r="A537" s="46"/>
      <c r="C537" s="74" t="s">
        <v>957</v>
      </c>
      <c r="D537" s="74"/>
      <c r="E537" s="74"/>
      <c r="F537" s="74"/>
      <c r="G537" s="74"/>
      <c r="H537" s="74"/>
      <c r="I537" s="74"/>
      <c r="J537" s="69"/>
      <c r="K537" s="70">
        <f>ROUND(K536+K530,2)</f>
        <v>734533.55</v>
      </c>
      <c r="L537" s="46"/>
    </row>
    <row r="538" spans="1:12" ht="19.95" customHeight="1" x14ac:dyDescent="0.25">
      <c r="A538" s="46"/>
      <c r="C538" s="81" t="s">
        <v>517</v>
      </c>
      <c r="D538" s="81"/>
      <c r="E538" s="81"/>
      <c r="F538" s="81"/>
      <c r="G538" s="81"/>
      <c r="H538" s="81"/>
      <c r="I538" s="81"/>
      <c r="J538" s="69"/>
      <c r="K538" s="70">
        <f>ROUND(K537*0.02,2)</f>
        <v>14690.67</v>
      </c>
      <c r="L538" s="46"/>
    </row>
    <row r="539" spans="1:12" ht="19.95" customHeight="1" x14ac:dyDescent="0.25">
      <c r="A539" s="46"/>
      <c r="C539" s="76" t="s">
        <v>519</v>
      </c>
      <c r="D539" s="76"/>
      <c r="E539" s="76"/>
      <c r="F539" s="76"/>
      <c r="G539" s="76"/>
      <c r="H539" s="76"/>
      <c r="I539" s="76"/>
      <c r="J539" s="69"/>
      <c r="K539" s="70">
        <f>ROUND(K538+K537,2)</f>
        <v>749224.22</v>
      </c>
      <c r="L539" s="46"/>
    </row>
    <row r="540" spans="1:12" ht="19.95" customHeight="1" x14ac:dyDescent="0.25">
      <c r="A540" s="46"/>
      <c r="C540" s="76" t="s">
        <v>958</v>
      </c>
      <c r="D540" s="76"/>
      <c r="E540" s="76"/>
      <c r="F540" s="76"/>
      <c r="G540" s="76"/>
      <c r="H540" s="76"/>
      <c r="I540" s="76"/>
      <c r="J540" s="69"/>
      <c r="K540" s="70">
        <f>ROUND((K530+K531)*0.2,2)</f>
        <v>121635.21</v>
      </c>
      <c r="L540" s="46"/>
    </row>
    <row r="541" spans="1:12" ht="19.95" customHeight="1" x14ac:dyDescent="0.25">
      <c r="A541" s="46"/>
      <c r="C541" s="75" t="s">
        <v>523</v>
      </c>
      <c r="D541" s="75"/>
      <c r="E541" s="75"/>
      <c r="F541" s="75"/>
      <c r="G541" s="75"/>
      <c r="H541" s="75"/>
      <c r="I541" s="75"/>
      <c r="J541" s="71"/>
      <c r="K541" s="72">
        <f>ROUND(K540+K539,2)</f>
        <v>870859.43</v>
      </c>
      <c r="L541" s="46"/>
    </row>
    <row r="542" spans="1:12" x14ac:dyDescent="0.25">
      <c r="A542" s="46"/>
      <c r="B542" s="46"/>
      <c r="C542" s="48"/>
      <c r="D542" s="48"/>
      <c r="E542" s="48"/>
      <c r="F542" s="48"/>
      <c r="G542" s="48"/>
      <c r="H542" s="48"/>
      <c r="I542" s="48"/>
      <c r="J542" s="45"/>
      <c r="K542" s="45"/>
      <c r="L542" s="46"/>
    </row>
    <row r="543" spans="1:12" x14ac:dyDescent="0.25">
      <c r="A543" s="46"/>
      <c r="B543" s="46"/>
      <c r="C543" s="48"/>
      <c r="D543" s="48"/>
      <c r="E543" s="48"/>
      <c r="F543" s="48"/>
      <c r="G543" s="48"/>
      <c r="H543" s="48"/>
      <c r="I543" s="48"/>
      <c r="J543" s="45"/>
      <c r="K543" s="45"/>
      <c r="L543" s="46"/>
    </row>
    <row r="544" spans="1:12" x14ac:dyDescent="0.25">
      <c r="A544" s="46"/>
      <c r="B544" s="46"/>
      <c r="C544" s="48"/>
      <c r="D544" s="48"/>
      <c r="E544" s="48"/>
      <c r="F544" s="48"/>
      <c r="G544" s="48"/>
      <c r="H544" s="48"/>
      <c r="I544" s="48"/>
      <c r="J544" s="45"/>
      <c r="K544" s="45"/>
      <c r="L544" s="46"/>
    </row>
    <row r="547" spans="1:12" ht="13.8" hidden="1" x14ac:dyDescent="0.25">
      <c r="A547" s="24" t="s">
        <v>936</v>
      </c>
      <c r="B547" s="24"/>
      <c r="C547" s="25" t="s">
        <v>937</v>
      </c>
      <c r="D547" s="21" t="str">
        <f>IF(Source!AC12&lt;&gt;"", Source!AC12," ")</f>
        <v xml:space="preserve"> </v>
      </c>
      <c r="E547" s="21"/>
      <c r="F547" s="21"/>
      <c r="G547" s="21"/>
      <c r="H547" s="21"/>
      <c r="I547" s="11" t="str">
        <f>IF(Source!AB12&lt;&gt;"", Source!AB12," ")</f>
        <v xml:space="preserve"> </v>
      </c>
      <c r="J547" s="11"/>
      <c r="K547" s="11"/>
      <c r="L547" s="11"/>
    </row>
    <row r="548" spans="1:12" ht="13.8" hidden="1" x14ac:dyDescent="0.25">
      <c r="A548" s="11"/>
      <c r="B548" s="11"/>
      <c r="C548" s="25"/>
      <c r="D548" s="96" t="s">
        <v>938</v>
      </c>
      <c r="E548" s="96"/>
      <c r="F548" s="96"/>
      <c r="G548" s="96"/>
      <c r="H548" s="96"/>
      <c r="I548" s="11"/>
      <c r="J548" s="11"/>
      <c r="K548" s="11"/>
      <c r="L548" s="11"/>
    </row>
    <row r="549" spans="1:12" ht="13.8" hidden="1" x14ac:dyDescent="0.25">
      <c r="A549" s="11"/>
      <c r="B549" s="11"/>
      <c r="C549" s="25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ht="13.8" hidden="1" x14ac:dyDescent="0.25">
      <c r="A550" s="24" t="s">
        <v>936</v>
      </c>
      <c r="B550" s="24"/>
      <c r="C550" s="25" t="s">
        <v>939</v>
      </c>
      <c r="D550" s="21" t="str">
        <f>IF(Source!AE12&lt;&gt;"", Source!AE12," ")</f>
        <v xml:space="preserve"> </v>
      </c>
      <c r="E550" s="21"/>
      <c r="F550" s="21"/>
      <c r="G550" s="21"/>
      <c r="H550" s="21"/>
      <c r="I550" s="11" t="str">
        <f>IF(Source!AD12&lt;&gt;"", Source!AD12," ")</f>
        <v xml:space="preserve"> </v>
      </c>
      <c r="J550" s="11"/>
      <c r="K550" s="11"/>
      <c r="L550" s="11"/>
    </row>
    <row r="551" spans="1:12" ht="13.8" hidden="1" x14ac:dyDescent="0.25">
      <c r="A551" s="11"/>
      <c r="B551" s="11"/>
      <c r="C551" s="11"/>
      <c r="D551" s="96" t="s">
        <v>938</v>
      </c>
      <c r="E551" s="96"/>
      <c r="F551" s="96"/>
      <c r="G551" s="96"/>
      <c r="H551" s="96"/>
      <c r="I551" s="11"/>
      <c r="J551" s="11"/>
      <c r="K551" s="11"/>
      <c r="L551" s="11"/>
    </row>
  </sheetData>
  <mergeCells count="347">
    <mergeCell ref="G501:H501"/>
    <mergeCell ref="F496:G496"/>
    <mergeCell ref="F495:G495"/>
    <mergeCell ref="J488:K488"/>
    <mergeCell ref="G488:H488"/>
    <mergeCell ref="G511:H511"/>
    <mergeCell ref="J511:K511"/>
    <mergeCell ref="A511:F511"/>
    <mergeCell ref="G507:H507"/>
    <mergeCell ref="J507:K507"/>
    <mergeCell ref="A507:F507"/>
    <mergeCell ref="G503:H503"/>
    <mergeCell ref="J503:K503"/>
    <mergeCell ref="F439:G439"/>
    <mergeCell ref="J453:K453"/>
    <mergeCell ref="G453:H453"/>
    <mergeCell ref="J443:K443"/>
    <mergeCell ref="G443:H443"/>
    <mergeCell ref="J441:K441"/>
    <mergeCell ref="G441:H441"/>
    <mergeCell ref="F474:G474"/>
    <mergeCell ref="J486:K486"/>
    <mergeCell ref="G486:H486"/>
    <mergeCell ref="F484:G484"/>
    <mergeCell ref="F483:G483"/>
    <mergeCell ref="J477:K477"/>
    <mergeCell ref="G477:H477"/>
    <mergeCell ref="A503:F503"/>
    <mergeCell ref="J501:K501"/>
    <mergeCell ref="F473:G473"/>
    <mergeCell ref="J466:K466"/>
    <mergeCell ref="G466:H466"/>
    <mergeCell ref="F463:G463"/>
    <mergeCell ref="F462:G462"/>
    <mergeCell ref="J455:K455"/>
    <mergeCell ref="G455:H455"/>
    <mergeCell ref="J388:K388"/>
    <mergeCell ref="G388:H388"/>
    <mergeCell ref="J401:K401"/>
    <mergeCell ref="G401:H401"/>
    <mergeCell ref="J399:K399"/>
    <mergeCell ref="G399:H399"/>
    <mergeCell ref="F396:G396"/>
    <mergeCell ref="F395:G395"/>
    <mergeCell ref="F420:G420"/>
    <mergeCell ref="F419:G419"/>
    <mergeCell ref="J426:K426"/>
    <mergeCell ref="G426:H426"/>
    <mergeCell ref="F438:G438"/>
    <mergeCell ref="A432:L432"/>
    <mergeCell ref="G428:H428"/>
    <mergeCell ref="J428:K428"/>
    <mergeCell ref="A428:F428"/>
    <mergeCell ref="J412:K412"/>
    <mergeCell ref="G412:H412"/>
    <mergeCell ref="F408:G408"/>
    <mergeCell ref="F407:G407"/>
    <mergeCell ref="J339:K339"/>
    <mergeCell ref="G339:H339"/>
    <mergeCell ref="F337:G337"/>
    <mergeCell ref="F336:G336"/>
    <mergeCell ref="J330:K330"/>
    <mergeCell ref="G330:H330"/>
    <mergeCell ref="G354:H354"/>
    <mergeCell ref="A345:L345"/>
    <mergeCell ref="J343:K343"/>
    <mergeCell ref="G343:H343"/>
    <mergeCell ref="J341:K341"/>
    <mergeCell ref="G341:H341"/>
    <mergeCell ref="J377:K377"/>
    <mergeCell ref="G377:H377"/>
    <mergeCell ref="F374:G374"/>
    <mergeCell ref="J386:K386"/>
    <mergeCell ref="G386:H386"/>
    <mergeCell ref="F384:G384"/>
    <mergeCell ref="F383:G383"/>
    <mergeCell ref="F373:G373"/>
    <mergeCell ref="J366:K366"/>
    <mergeCell ref="G366:H366"/>
    <mergeCell ref="F363:G363"/>
    <mergeCell ref="F362:G362"/>
    <mergeCell ref="J356:K356"/>
    <mergeCell ref="G356:H356"/>
    <mergeCell ref="J354:K354"/>
    <mergeCell ref="J306:K306"/>
    <mergeCell ref="G306:H306"/>
    <mergeCell ref="J317:K317"/>
    <mergeCell ref="G317:H317"/>
    <mergeCell ref="J315:K315"/>
    <mergeCell ref="G315:H315"/>
    <mergeCell ref="F313:G313"/>
    <mergeCell ref="F312:G312"/>
    <mergeCell ref="J328:K328"/>
    <mergeCell ref="G328:H328"/>
    <mergeCell ref="F326:G326"/>
    <mergeCell ref="F325:G325"/>
    <mergeCell ref="J319:K319"/>
    <mergeCell ref="G319:H319"/>
    <mergeCell ref="F272:G272"/>
    <mergeCell ref="A266:L266"/>
    <mergeCell ref="G262:H262"/>
    <mergeCell ref="J262:K262"/>
    <mergeCell ref="A262:F262"/>
    <mergeCell ref="J295:K295"/>
    <mergeCell ref="G295:H295"/>
    <mergeCell ref="J304:K304"/>
    <mergeCell ref="G304:H304"/>
    <mergeCell ref="F302:G302"/>
    <mergeCell ref="F301:G301"/>
    <mergeCell ref="J260:K260"/>
    <mergeCell ref="G279:H279"/>
    <mergeCell ref="J277:K277"/>
    <mergeCell ref="G277:H277"/>
    <mergeCell ref="J275:K275"/>
    <mergeCell ref="G275:H275"/>
    <mergeCell ref="F273:G273"/>
    <mergeCell ref="J225:K225"/>
    <mergeCell ref="J293:K293"/>
    <mergeCell ref="G293:H293"/>
    <mergeCell ref="J291:K291"/>
    <mergeCell ref="G291:H291"/>
    <mergeCell ref="J289:K289"/>
    <mergeCell ref="G289:H289"/>
    <mergeCell ref="F287:G287"/>
    <mergeCell ref="F286:G286"/>
    <mergeCell ref="J279:K279"/>
    <mergeCell ref="J234:K234"/>
    <mergeCell ref="G234:H234"/>
    <mergeCell ref="F232:G232"/>
    <mergeCell ref="F231:G231"/>
    <mergeCell ref="J227:K227"/>
    <mergeCell ref="G227:H227"/>
    <mergeCell ref="J243:K243"/>
    <mergeCell ref="G243:H243"/>
    <mergeCell ref="F241:G241"/>
    <mergeCell ref="F240:G240"/>
    <mergeCell ref="J236:K236"/>
    <mergeCell ref="G236:H236"/>
    <mergeCell ref="F194:G194"/>
    <mergeCell ref="F193:G193"/>
    <mergeCell ref="J186:K186"/>
    <mergeCell ref="G260:H260"/>
    <mergeCell ref="J258:K258"/>
    <mergeCell ref="G258:H258"/>
    <mergeCell ref="J256:K256"/>
    <mergeCell ref="G256:H256"/>
    <mergeCell ref="J245:K245"/>
    <mergeCell ref="G245:H245"/>
    <mergeCell ref="J202:K202"/>
    <mergeCell ref="G202:H202"/>
    <mergeCell ref="J199:K199"/>
    <mergeCell ref="G199:H199"/>
    <mergeCell ref="J196:K196"/>
    <mergeCell ref="G196:H196"/>
    <mergeCell ref="F213:G213"/>
    <mergeCell ref="F212:G212"/>
    <mergeCell ref="J208:K208"/>
    <mergeCell ref="G208:H208"/>
    <mergeCell ref="J205:K205"/>
    <mergeCell ref="G205:H205"/>
    <mergeCell ref="J160:K160"/>
    <mergeCell ref="G160:H160"/>
    <mergeCell ref="J158:K158"/>
    <mergeCell ref="G158:H158"/>
    <mergeCell ref="J156:K156"/>
    <mergeCell ref="G225:H225"/>
    <mergeCell ref="J218:K218"/>
    <mergeCell ref="G218:H218"/>
    <mergeCell ref="J216:K216"/>
    <mergeCell ref="G216:H216"/>
    <mergeCell ref="G168:H168"/>
    <mergeCell ref="J166:K166"/>
    <mergeCell ref="G166:H166"/>
    <mergeCell ref="J164:K164"/>
    <mergeCell ref="G164:H164"/>
    <mergeCell ref="J162:K162"/>
    <mergeCell ref="G162:H162"/>
    <mergeCell ref="G186:H186"/>
    <mergeCell ref="F184:G184"/>
    <mergeCell ref="F183:G183"/>
    <mergeCell ref="J177:K177"/>
    <mergeCell ref="G177:H177"/>
    <mergeCell ref="F175:G175"/>
    <mergeCell ref="F174:G174"/>
    <mergeCell ref="J168:K168"/>
    <mergeCell ref="J144:K144"/>
    <mergeCell ref="G144:H144"/>
    <mergeCell ref="J150:K150"/>
    <mergeCell ref="G150:H150"/>
    <mergeCell ref="J148:K148"/>
    <mergeCell ref="G148:H148"/>
    <mergeCell ref="J146:K146"/>
    <mergeCell ref="G146:H146"/>
    <mergeCell ref="G156:H156"/>
    <mergeCell ref="J154:K154"/>
    <mergeCell ref="G154:H154"/>
    <mergeCell ref="J152:K152"/>
    <mergeCell ref="G152:H152"/>
    <mergeCell ref="J128:K128"/>
    <mergeCell ref="G128:H128"/>
    <mergeCell ref="J126:K126"/>
    <mergeCell ref="G126:H126"/>
    <mergeCell ref="J138:K138"/>
    <mergeCell ref="G138:H138"/>
    <mergeCell ref="J142:K142"/>
    <mergeCell ref="G142:H142"/>
    <mergeCell ref="J140:K140"/>
    <mergeCell ref="G140:H140"/>
    <mergeCell ref="F83:G83"/>
    <mergeCell ref="F82:G82"/>
    <mergeCell ref="J136:K136"/>
    <mergeCell ref="G136:H136"/>
    <mergeCell ref="J134:K134"/>
    <mergeCell ref="G134:H134"/>
    <mergeCell ref="J132:K132"/>
    <mergeCell ref="G132:H132"/>
    <mergeCell ref="J130:K130"/>
    <mergeCell ref="G130:H130"/>
    <mergeCell ref="F96:G96"/>
    <mergeCell ref="F95:G95"/>
    <mergeCell ref="J88:K88"/>
    <mergeCell ref="G88:H88"/>
    <mergeCell ref="J86:K86"/>
    <mergeCell ref="G86:H86"/>
    <mergeCell ref="J122:K122"/>
    <mergeCell ref="G122:H122"/>
    <mergeCell ref="J120:K120"/>
    <mergeCell ref="G120:H120"/>
    <mergeCell ref="J118:K118"/>
    <mergeCell ref="J124:K124"/>
    <mergeCell ref="G124:H124"/>
    <mergeCell ref="F34:G34"/>
    <mergeCell ref="F33:G33"/>
    <mergeCell ref="J51:K51"/>
    <mergeCell ref="G51:H51"/>
    <mergeCell ref="J44:K44"/>
    <mergeCell ref="G44:H44"/>
    <mergeCell ref="J42:K42"/>
    <mergeCell ref="G42:H42"/>
    <mergeCell ref="F69:G69"/>
    <mergeCell ref="J62:K62"/>
    <mergeCell ref="C526:I526"/>
    <mergeCell ref="J526:K526"/>
    <mergeCell ref="D548:H548"/>
    <mergeCell ref="D551:H551"/>
    <mergeCell ref="J75:K75"/>
    <mergeCell ref="G75:H75"/>
    <mergeCell ref="J101:K101"/>
    <mergeCell ref="G101:H101"/>
    <mergeCell ref="J99:K99"/>
    <mergeCell ref="G99:H99"/>
    <mergeCell ref="C523:I523"/>
    <mergeCell ref="J523:K523"/>
    <mergeCell ref="C524:I524"/>
    <mergeCell ref="J524:K524"/>
    <mergeCell ref="C525:I525"/>
    <mergeCell ref="J525:K525"/>
    <mergeCell ref="C520:I520"/>
    <mergeCell ref="J520:K520"/>
    <mergeCell ref="C521:I521"/>
    <mergeCell ref="G118:H118"/>
    <mergeCell ref="J116:K116"/>
    <mergeCell ref="G116:H116"/>
    <mergeCell ref="J114:K114"/>
    <mergeCell ref="G114:H114"/>
    <mergeCell ref="J521:K521"/>
    <mergeCell ref="C522:I522"/>
    <mergeCell ref="J522:K522"/>
    <mergeCell ref="C517:I517"/>
    <mergeCell ref="J517:K517"/>
    <mergeCell ref="C518:I518"/>
    <mergeCell ref="J518:K518"/>
    <mergeCell ref="C519:I519"/>
    <mergeCell ref="J519:K519"/>
    <mergeCell ref="A22:L22"/>
    <mergeCell ref="C514:I514"/>
    <mergeCell ref="J514:K514"/>
    <mergeCell ref="C515:I515"/>
    <mergeCell ref="J515:K515"/>
    <mergeCell ref="C516:I516"/>
    <mergeCell ref="J516:K516"/>
    <mergeCell ref="J73:K73"/>
    <mergeCell ref="G73:H73"/>
    <mergeCell ref="F70:G70"/>
    <mergeCell ref="G62:H62"/>
    <mergeCell ref="J60:K60"/>
    <mergeCell ref="G60:H60"/>
    <mergeCell ref="J53:K53"/>
    <mergeCell ref="G53:H53"/>
    <mergeCell ref="A26:L26"/>
    <mergeCell ref="J112:K112"/>
    <mergeCell ref="G112:H112"/>
    <mergeCell ref="F109:G109"/>
    <mergeCell ref="F108:G108"/>
    <mergeCell ref="J40:K40"/>
    <mergeCell ref="G40:H40"/>
    <mergeCell ref="J38:K38"/>
    <mergeCell ref="G38:H38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B2:K2"/>
    <mergeCell ref="B3:K3"/>
    <mergeCell ref="B5:K5"/>
    <mergeCell ref="B7:K7"/>
    <mergeCell ref="C528:I528"/>
    <mergeCell ref="C529:I529"/>
    <mergeCell ref="C530:I530"/>
    <mergeCell ref="C15:F15"/>
    <mergeCell ref="G15:H15"/>
    <mergeCell ref="I15:J15"/>
    <mergeCell ref="K15:L15"/>
    <mergeCell ref="C16:F16"/>
    <mergeCell ref="G16:H16"/>
    <mergeCell ref="I16:J16"/>
    <mergeCell ref="K16:L16"/>
    <mergeCell ref="B9:K9"/>
    <mergeCell ref="B10:K10"/>
    <mergeCell ref="G13:H13"/>
    <mergeCell ref="I13:J13"/>
    <mergeCell ref="C14:F14"/>
    <mergeCell ref="G14:H14"/>
    <mergeCell ref="I14:J14"/>
    <mergeCell ref="K14:L14"/>
    <mergeCell ref="C19:F19"/>
    <mergeCell ref="C541:I541"/>
    <mergeCell ref="C531:I531"/>
    <mergeCell ref="C532:I532"/>
    <mergeCell ref="C533:I533"/>
    <mergeCell ref="C534:I534"/>
    <mergeCell ref="C535:I535"/>
    <mergeCell ref="C536:I536"/>
    <mergeCell ref="C538:I538"/>
    <mergeCell ref="C539:I539"/>
    <mergeCell ref="C540:I540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view="pageLayout" topLeftCell="A143" zoomScaleNormal="100" workbookViewId="0">
      <selection activeCell="B132" sqref="B132"/>
    </sheetView>
  </sheetViews>
  <sheetFormatPr defaultRowHeight="13.2" x14ac:dyDescent="0.25"/>
  <cols>
    <col min="1" max="1" width="6.77734375" customWidth="1"/>
    <col min="2" max="2" width="61.77734375" customWidth="1"/>
    <col min="3" max="3" width="11" bestFit="1" customWidth="1"/>
    <col min="4" max="4" width="13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2" t="str">
        <f>CONCATENATE("Ведомость объемов работ ", IF(Source!AN15&lt;&gt;"", Source!AN15," "))</f>
        <v xml:space="preserve">Ведомость объемов работ  </v>
      </c>
      <c r="B3" s="102"/>
      <c r="C3" s="102"/>
      <c r="D3" s="102"/>
      <c r="E3" s="11"/>
    </row>
    <row r="4" spans="1:5" ht="13.8" x14ac:dyDescent="0.25">
      <c r="A4" s="103"/>
      <c r="B4" s="103"/>
      <c r="C4" s="103"/>
      <c r="D4" s="103"/>
      <c r="E4" s="11"/>
    </row>
    <row r="5" spans="1:5" ht="27.6" x14ac:dyDescent="0.25">
      <c r="A5" s="16" t="s">
        <v>847</v>
      </c>
      <c r="B5" s="16" t="s">
        <v>849</v>
      </c>
      <c r="C5" s="16" t="s">
        <v>940</v>
      </c>
      <c r="D5" s="16" t="s">
        <v>941</v>
      </c>
      <c r="E5" s="29" t="s">
        <v>942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x14ac:dyDescent="0.25">
      <c r="A7" s="101" t="str">
        <f>CONCATENATE("Раздел: ", Source!G24)</f>
        <v>Раздел: 1.Отопление</v>
      </c>
      <c r="B7" s="101"/>
      <c r="C7" s="101"/>
      <c r="D7" s="101"/>
    </row>
    <row r="8" spans="1:5" x14ac:dyDescent="0.25">
      <c r="A8" s="32" t="str">
        <f>Source!E28</f>
        <v>1</v>
      </c>
      <c r="B8" s="33" t="str">
        <f>Source!G28</f>
        <v>Установка радиаторов стальных</v>
      </c>
      <c r="C8" s="34" t="str">
        <f>Source!H28</f>
        <v>100 квт</v>
      </c>
      <c r="D8" s="35">
        <f>Source!I28</f>
        <v>0.17627999999999999</v>
      </c>
    </row>
    <row r="9" spans="1:5" x14ac:dyDescent="0.25">
      <c r="A9" s="32" t="str">
        <f>Source!E29</f>
        <v>1,1</v>
      </c>
      <c r="B9" s="33" t="str">
        <f>Source!G29</f>
        <v>Дюбели распорные полиэтиленовые 8х40 мм</v>
      </c>
      <c r="C9" s="34" t="str">
        <f>Source!H29</f>
        <v>1000 шт.</v>
      </c>
      <c r="D9" s="35">
        <f>Source!I29</f>
        <v>1.5689000000000002E-2</v>
      </c>
    </row>
    <row r="10" spans="1:5" x14ac:dyDescent="0.25">
      <c r="A10" s="32" t="str">
        <f>Source!E30</f>
        <v>1,2</v>
      </c>
      <c r="B10" s="33" t="str">
        <f>Source!G30</f>
        <v>Шурупы стальные</v>
      </c>
      <c r="C10" s="34" t="str">
        <f>Source!H30</f>
        <v>кг</v>
      </c>
      <c r="D10" s="35">
        <f>Source!I30</f>
        <v>0.79325999999999997</v>
      </c>
    </row>
    <row r="11" spans="1:5" ht="26.4" x14ac:dyDescent="0.25">
      <c r="A11" s="32" t="str">
        <f>Source!E31</f>
        <v>2</v>
      </c>
      <c r="B11" s="33" t="str">
        <f>Source!G31</f>
        <v>Радиаторы стальные панельные марка «Purmo», тип C22, мощность 1356 Вт, размер 500х600 мм</v>
      </c>
      <c r="C11" s="34" t="str">
        <f>Source!H31</f>
        <v>шт.</v>
      </c>
      <c r="D11" s="35">
        <f>Source!I31</f>
        <v>1</v>
      </c>
    </row>
    <row r="12" spans="1:5" ht="26.4" x14ac:dyDescent="0.25">
      <c r="A12" s="32" t="str">
        <f>Source!E32</f>
        <v>3</v>
      </c>
      <c r="B12" s="33" t="str">
        <f>Source!G32</f>
        <v>Радиаторы стальные панельные марка «Purmo», тип C22, мощность 1808 Вт, размер 500х800 мм</v>
      </c>
      <c r="C12" s="34" t="str">
        <f>Source!H32</f>
        <v>шт.</v>
      </c>
      <c r="D12" s="35">
        <f>Source!I32</f>
        <v>4</v>
      </c>
    </row>
    <row r="13" spans="1:5" ht="26.4" x14ac:dyDescent="0.25">
      <c r="A13" s="32" t="str">
        <f>Source!E33</f>
        <v>4</v>
      </c>
      <c r="B13" s="33" t="str">
        <f>Source!G33</f>
        <v>Радиаторы стальные панельные марка «Purmo», тип C22, мощность 2260 Вт, размер 500х1000 мм</v>
      </c>
      <c r="C13" s="34" t="str">
        <f>Source!H33</f>
        <v>шт.</v>
      </c>
      <c r="D13" s="35">
        <f>Source!I33</f>
        <v>4</v>
      </c>
    </row>
    <row r="14" spans="1:5" x14ac:dyDescent="0.25">
      <c r="A14" s="32" t="str">
        <f>Source!E34</f>
        <v>5</v>
      </c>
      <c r="B14" s="33" t="str">
        <f>Source!G34</f>
        <v>Прибор, устанавливаемый на резьбовых соединениях, масса до 1,5 кг</v>
      </c>
      <c r="C14" s="34" t="str">
        <f>Source!H34</f>
        <v>ШТ</v>
      </c>
      <c r="D14" s="35">
        <f>Source!I34</f>
        <v>9</v>
      </c>
    </row>
    <row r="15" spans="1:5" x14ac:dyDescent="0.25">
      <c r="A15" s="32" t="str">
        <f>Source!E35</f>
        <v>6</v>
      </c>
      <c r="B15" s="33" t="str">
        <f>Source!G35</f>
        <v>Клапан "Danfoss", марка RLV-15 прямой</v>
      </c>
      <c r="C15" s="34" t="str">
        <f>Source!H35</f>
        <v>шт.</v>
      </c>
      <c r="D15" s="35">
        <f>Source!I35</f>
        <v>9</v>
      </c>
    </row>
    <row r="16" spans="1:5" x14ac:dyDescent="0.25">
      <c r="A16" s="32" t="str">
        <f>Source!E36</f>
        <v>7</v>
      </c>
      <c r="B16" s="33" t="str">
        <f>Source!G36</f>
        <v>Прибор, устанавливаемый на резьбовых соединениях, масса до 1,5 кг</v>
      </c>
      <c r="C16" s="34" t="str">
        <f>Source!H36</f>
        <v>ШТ</v>
      </c>
      <c r="D16" s="35">
        <f>Source!I36</f>
        <v>9</v>
      </c>
    </row>
    <row r="17" spans="1:4" ht="26.4" x14ac:dyDescent="0.25">
      <c r="A17" s="32" t="str">
        <f>Source!E37</f>
        <v>8</v>
      </c>
      <c r="B17" s="33" t="str">
        <f>Source!G37</f>
        <v>Головка термостатическая с выносным датчиком для автоматического регулирования расхода теплоносителя через отопительный прибор</v>
      </c>
      <c r="C17" s="34" t="str">
        <f>Source!H37</f>
        <v>шт.</v>
      </c>
      <c r="D17" s="35">
        <f>Source!I37</f>
        <v>9</v>
      </c>
    </row>
    <row r="18" spans="1:4" ht="26.4" x14ac:dyDescent="0.25">
      <c r="A18" s="32" t="str">
        <f>Source!E38</f>
        <v>9</v>
      </c>
      <c r="B18" s="33" t="str">
        <f>Source!G38</f>
        <v>Прокладка трубопроводов отопления при коллекторной системе из многослойных металлополимерных труб диаметром до 15 мм</v>
      </c>
      <c r="C18" s="34" t="str">
        <f>Source!H38</f>
        <v>100 м</v>
      </c>
      <c r="D18" s="35">
        <f>Source!I38</f>
        <v>0.5</v>
      </c>
    </row>
    <row r="19" spans="1:4" x14ac:dyDescent="0.25">
      <c r="A19" s="32" t="str">
        <f>Source!E39</f>
        <v>9,1</v>
      </c>
      <c r="B19" s="33" t="str">
        <f>Source!G39</f>
        <v>Трубки защитные гофрированные</v>
      </c>
      <c r="C19" s="34" t="str">
        <f>Source!H39</f>
        <v>м</v>
      </c>
      <c r="D19" s="35">
        <f>Source!I39</f>
        <v>2</v>
      </c>
    </row>
    <row r="20" spans="1:4" x14ac:dyDescent="0.25">
      <c r="A20" s="32" t="str">
        <f>Source!E40</f>
        <v>10</v>
      </c>
      <c r="B20" s="33" t="str">
        <f>Source!G40</f>
        <v>Металлопластиковая труба Unipipe Uponor D16 Арт.1084909</v>
      </c>
      <c r="C20" s="34" t="str">
        <f>Source!H40</f>
        <v>м</v>
      </c>
      <c r="D20" s="35">
        <f>Source!I40</f>
        <v>47.4</v>
      </c>
    </row>
    <row r="21" spans="1:4" ht="26.4" x14ac:dyDescent="0.25">
      <c r="A21" s="32" t="str">
        <f>Source!E41</f>
        <v>11</v>
      </c>
      <c r="B21" s="33" t="str">
        <f>Source!G41</f>
        <v>Прокладка трубопроводов отопления при коллекторной системе из многослойных металлополимерных труб диаметром 20 мм</v>
      </c>
      <c r="C21" s="34" t="str">
        <f>Source!H41</f>
        <v>100 м</v>
      </c>
      <c r="D21" s="35">
        <f>Source!I41</f>
        <v>0.2</v>
      </c>
    </row>
    <row r="22" spans="1:4" x14ac:dyDescent="0.25">
      <c r="A22" s="32" t="str">
        <f>Source!E42</f>
        <v>11,1</v>
      </c>
      <c r="B22" s="33" t="str">
        <f>Source!G42</f>
        <v>Трубки защитные гофрированные</v>
      </c>
      <c r="C22" s="34" t="str">
        <f>Source!H42</f>
        <v>м</v>
      </c>
      <c r="D22" s="35">
        <f>Source!I42</f>
        <v>1.2</v>
      </c>
    </row>
    <row r="23" spans="1:4" x14ac:dyDescent="0.25">
      <c r="A23" s="32" t="str">
        <f>Source!E43</f>
        <v>12</v>
      </c>
      <c r="B23" s="33" t="str">
        <f>Source!G43</f>
        <v>Металлопластиковая труба Unipipe Uponor D20 Арт.1084910</v>
      </c>
      <c r="C23" s="34" t="str">
        <f>Source!H43</f>
        <v>м</v>
      </c>
      <c r="D23" s="35">
        <f>Source!I43</f>
        <v>19.420000000000002</v>
      </c>
    </row>
    <row r="24" spans="1:4" ht="26.4" x14ac:dyDescent="0.25">
      <c r="A24" s="32" t="str">
        <f>Source!E44</f>
        <v>13</v>
      </c>
      <c r="B24" s="33" t="str">
        <f>Source!G44</f>
        <v>Прокладка трубопроводов отопления при коллекторной системе из многослойных металлополимерных труб диаметром 25 мм</v>
      </c>
      <c r="C24" s="34" t="str">
        <f>Source!H44</f>
        <v>100 м</v>
      </c>
      <c r="D24" s="35">
        <f>Source!I44</f>
        <v>0.4</v>
      </c>
    </row>
    <row r="25" spans="1:4" x14ac:dyDescent="0.25">
      <c r="A25" s="32" t="str">
        <f>Source!E45</f>
        <v>13,1</v>
      </c>
      <c r="B25" s="33" t="str">
        <f>Source!G45</f>
        <v>Трубки защитные гофрированные</v>
      </c>
      <c r="C25" s="34" t="str">
        <f>Source!H45</f>
        <v>м</v>
      </c>
      <c r="D25" s="35">
        <f>Source!I45</f>
        <v>2.8</v>
      </c>
    </row>
    <row r="26" spans="1:4" x14ac:dyDescent="0.25">
      <c r="A26" s="32" t="str">
        <f>Source!E46</f>
        <v>14</v>
      </c>
      <c r="B26" s="33" t="str">
        <f>Source!G46</f>
        <v>Металлопластиковая труба Unipipe Uponor D25 Арт.1084911</v>
      </c>
      <c r="C26" s="34" t="str">
        <f>Source!H46</f>
        <v>м</v>
      </c>
      <c r="D26" s="35">
        <f>Source!I46</f>
        <v>39.36</v>
      </c>
    </row>
    <row r="27" spans="1:4" ht="26.4" x14ac:dyDescent="0.25">
      <c r="A27" s="32" t="str">
        <f>Source!E47</f>
        <v>15</v>
      </c>
      <c r="B27" s="33" t="str">
        <f>Source!G47</f>
        <v>Прокладка трубопроводов отопления при коллекторной системе из многослойных металлополимерных труб диаметром 32 мм</v>
      </c>
      <c r="C27" s="34" t="str">
        <f>Source!H47</f>
        <v>100 м</v>
      </c>
      <c r="D27" s="35">
        <f>Source!I47</f>
        <v>0.06</v>
      </c>
    </row>
    <row r="28" spans="1:4" x14ac:dyDescent="0.25">
      <c r="A28" s="32" t="str">
        <f>Source!E48</f>
        <v>15,1</v>
      </c>
      <c r="B28" s="33" t="str">
        <f>Source!G48</f>
        <v>Трубки защитные гофрированные</v>
      </c>
      <c r="C28" s="34" t="str">
        <f>Source!H48</f>
        <v>м</v>
      </c>
      <c r="D28" s="35">
        <f>Source!I48</f>
        <v>0.495</v>
      </c>
    </row>
    <row r="29" spans="1:4" x14ac:dyDescent="0.25">
      <c r="A29" s="32" t="str">
        <f>Source!E49</f>
        <v>16</v>
      </c>
      <c r="B29" s="33" t="str">
        <f>Source!G49</f>
        <v>Металлопластиковая труба Unipipe Uponor D32 Арт.1084912</v>
      </c>
      <c r="C29" s="34" t="str">
        <f>Source!H49</f>
        <v>м</v>
      </c>
      <c r="D29" s="35">
        <f>Source!I49</f>
        <v>5.883</v>
      </c>
    </row>
    <row r="30" spans="1:4" x14ac:dyDescent="0.25">
      <c r="A30" s="32" t="str">
        <f>Source!E50</f>
        <v>17</v>
      </c>
      <c r="B30" s="33" t="str">
        <f>Source!G50</f>
        <v>Тройник Uponor S-Press D 16x16x16 Арт.1022718</v>
      </c>
      <c r="C30" s="34" t="str">
        <f>Source!H50</f>
        <v>ШТ</v>
      </c>
      <c r="D30" s="35">
        <f>Source!I50</f>
        <v>2</v>
      </c>
    </row>
    <row r="31" spans="1:4" x14ac:dyDescent="0.25">
      <c r="A31" s="32" t="str">
        <f>Source!E51</f>
        <v>18</v>
      </c>
      <c r="B31" s="33" t="str">
        <f>Source!G51</f>
        <v>Тройник Uponor S-Press D 20x16x16 Арт.1022723</v>
      </c>
      <c r="C31" s="34" t="str">
        <f>Source!H51</f>
        <v>ШТ</v>
      </c>
      <c r="D31" s="35">
        <f>Source!I51</f>
        <v>4</v>
      </c>
    </row>
    <row r="32" spans="1:4" x14ac:dyDescent="0.25">
      <c r="A32" s="32" t="str">
        <f>Source!E52</f>
        <v>19</v>
      </c>
      <c r="B32" s="33" t="str">
        <f>Source!G52</f>
        <v>Тройник Uponor S-Press D 20x16x20 Арт.1022724</v>
      </c>
      <c r="C32" s="34" t="str">
        <f>Source!H52</f>
        <v>ШТ</v>
      </c>
      <c r="D32" s="35">
        <f>Source!I52</f>
        <v>2</v>
      </c>
    </row>
    <row r="33" spans="1:4" x14ac:dyDescent="0.25">
      <c r="A33" s="32" t="str">
        <f>Source!E53</f>
        <v>20</v>
      </c>
      <c r="B33" s="33" t="str">
        <f>Source!G53</f>
        <v>Тройник Uponor S-Press D 25х16х25  Арт.1022729</v>
      </c>
      <c r="C33" s="34" t="str">
        <f>Source!H53</f>
        <v>ШТ</v>
      </c>
      <c r="D33" s="35">
        <f>Source!I53</f>
        <v>2</v>
      </c>
    </row>
    <row r="34" spans="1:4" x14ac:dyDescent="0.25">
      <c r="A34" s="32" t="str">
        <f>Source!E54</f>
        <v>21</v>
      </c>
      <c r="B34" s="33" t="str">
        <f>Source!G54</f>
        <v>Тройник Uponor S-Press D 25х16х20  Арт.1022728</v>
      </c>
      <c r="C34" s="34" t="str">
        <f>Source!H54</f>
        <v>ШТ</v>
      </c>
      <c r="D34" s="35">
        <f>Source!I54</f>
        <v>2</v>
      </c>
    </row>
    <row r="35" spans="1:4" x14ac:dyDescent="0.25">
      <c r="A35" s="32" t="str">
        <f>Source!E55</f>
        <v>22</v>
      </c>
      <c r="B35" s="33" t="str">
        <f>Source!G55</f>
        <v>Тройник Uponor S-Press D 20x25х20  Арт.1022726</v>
      </c>
      <c r="C35" s="34" t="str">
        <f>Source!H55</f>
        <v>ШТ</v>
      </c>
      <c r="D35" s="35">
        <f>Source!I55</f>
        <v>2</v>
      </c>
    </row>
    <row r="36" spans="1:4" x14ac:dyDescent="0.25">
      <c r="A36" s="32" t="str">
        <f>Source!E56</f>
        <v>23</v>
      </c>
      <c r="B36" s="33" t="str">
        <f>Source!G56</f>
        <v>Тройник Uponor S-Press D 32х32х32  Арт.1022721</v>
      </c>
      <c r="C36" s="34" t="str">
        <f>Source!H56</f>
        <v>ШТ</v>
      </c>
      <c r="D36" s="35">
        <f>Source!I56</f>
        <v>2</v>
      </c>
    </row>
    <row r="37" spans="1:4" x14ac:dyDescent="0.25">
      <c r="A37" s="32" t="str">
        <f>Source!E57</f>
        <v>24</v>
      </c>
      <c r="B37" s="33" t="str">
        <f>Source!G57</f>
        <v>Тройник Uponor S-Press D 32хR 1/2х32  Арт.1015088</v>
      </c>
      <c r="C37" s="34" t="str">
        <f>Source!H57</f>
        <v>ШТ</v>
      </c>
      <c r="D37" s="35">
        <f>Source!I57</f>
        <v>6</v>
      </c>
    </row>
    <row r="38" spans="1:4" x14ac:dyDescent="0.25">
      <c r="A38" s="32" t="str">
        <f>Source!E58</f>
        <v>25</v>
      </c>
      <c r="B38" s="33" t="str">
        <f>Source!G58</f>
        <v>Отвод  Uponor S-Press D 16 Арт.1022714</v>
      </c>
      <c r="C38" s="34" t="str">
        <f>Source!H58</f>
        <v>ШТ</v>
      </c>
      <c r="D38" s="35">
        <f>Source!I58</f>
        <v>12</v>
      </c>
    </row>
    <row r="39" spans="1:4" x14ac:dyDescent="0.25">
      <c r="A39" s="32" t="str">
        <f>Source!E59</f>
        <v>26</v>
      </c>
      <c r="B39" s="33" t="str">
        <f>Source!G59</f>
        <v>Отвод  Uponor S-Press D 20  Арт.1022715</v>
      </c>
      <c r="C39" s="34" t="str">
        <f>Source!H59</f>
        <v>ШТ</v>
      </c>
      <c r="D39" s="35">
        <f>Source!I59</f>
        <v>4</v>
      </c>
    </row>
    <row r="40" spans="1:4" x14ac:dyDescent="0.25">
      <c r="A40" s="32" t="str">
        <f>Source!E60</f>
        <v>27</v>
      </c>
      <c r="B40" s="33" t="str">
        <f>Source!G60</f>
        <v>Отвод  Uponor S-Press D 25 Арт.1022716</v>
      </c>
      <c r="C40" s="34" t="str">
        <f>Source!H60</f>
        <v>ШТ</v>
      </c>
      <c r="D40" s="35">
        <f>Source!I60</f>
        <v>10</v>
      </c>
    </row>
    <row r="41" spans="1:4" x14ac:dyDescent="0.25">
      <c r="A41" s="32" t="str">
        <f>Source!E61</f>
        <v>28</v>
      </c>
      <c r="B41" s="33" t="str">
        <f>Source!G61</f>
        <v>Отвод  Uponor S-Press D 32 Арт.1022717</v>
      </c>
      <c r="C41" s="34" t="str">
        <f>Source!H61</f>
        <v>ШТ</v>
      </c>
      <c r="D41" s="35">
        <f>Source!I61</f>
        <v>10</v>
      </c>
    </row>
    <row r="42" spans="1:4" x14ac:dyDescent="0.25">
      <c r="A42" s="32" t="str">
        <f>Source!E62</f>
        <v>29</v>
      </c>
      <c r="B42" s="33" t="str">
        <f>Source!G62</f>
        <v>Муфта соединительная равнопроходная  Uponor S-Press D 16 Арт.1022736</v>
      </c>
      <c r="C42" s="34" t="str">
        <f>Source!H62</f>
        <v>ШТ</v>
      </c>
      <c r="D42" s="35">
        <f>Source!I62</f>
        <v>2</v>
      </c>
    </row>
    <row r="43" spans="1:4" x14ac:dyDescent="0.25">
      <c r="A43" s="32" t="str">
        <f>Source!E63</f>
        <v>30</v>
      </c>
      <c r="B43" s="33" t="str">
        <f>Source!G63</f>
        <v>Муфта соединительная равнопроходная  Uponor S-Press D 20 Арт.1022737</v>
      </c>
      <c r="C43" s="34" t="str">
        <f>Source!H63</f>
        <v>ШТ</v>
      </c>
      <c r="D43" s="35">
        <f>Source!I63</f>
        <v>2</v>
      </c>
    </row>
    <row r="44" spans="1:4" x14ac:dyDescent="0.25">
      <c r="A44" s="32" t="str">
        <f>Source!E64</f>
        <v>31</v>
      </c>
      <c r="B44" s="33" t="str">
        <f>Source!G64</f>
        <v>Муфта соединительная равнопроходная  Uponor S-Press D 25 Арт.1022738</v>
      </c>
      <c r="C44" s="34" t="str">
        <f>Source!H64</f>
        <v>ШТ</v>
      </c>
      <c r="D44" s="35">
        <f>Source!I64</f>
        <v>2</v>
      </c>
    </row>
    <row r="45" spans="1:4" x14ac:dyDescent="0.25">
      <c r="A45" s="32" t="str">
        <f>Source!E65</f>
        <v>32</v>
      </c>
      <c r="B45" s="33" t="str">
        <f>Source!G65</f>
        <v>Муфта соединительная равнопроходная  Uponor S-Press D 32 Арт.1022739</v>
      </c>
      <c r="C45" s="34" t="str">
        <f>Source!H65</f>
        <v>ШТ</v>
      </c>
      <c r="D45" s="35">
        <f>Source!I65</f>
        <v>2</v>
      </c>
    </row>
    <row r="46" spans="1:4" x14ac:dyDescent="0.25">
      <c r="A46" s="32" t="str">
        <f>Source!E66</f>
        <v>33</v>
      </c>
      <c r="B46" s="33" t="str">
        <f>Source!G66</f>
        <v>Муфта соединительная переходная Uponor S-Press D 20-16  Арт.1022740</v>
      </c>
      <c r="C46" s="34" t="str">
        <f>Source!H66</f>
        <v>ШТ</v>
      </c>
      <c r="D46" s="35">
        <f>Source!I66</f>
        <v>2</v>
      </c>
    </row>
    <row r="47" spans="1:4" x14ac:dyDescent="0.25">
      <c r="A47" s="32" t="str">
        <f>Source!E67</f>
        <v>34</v>
      </c>
      <c r="B47" s="33" t="str">
        <f>Source!G67</f>
        <v>Муфта соединительная переходная Uponor S-Press D 32-25  Арт.1022743</v>
      </c>
      <c r="C47" s="34" t="str">
        <f>Source!H67</f>
        <v>ШТ</v>
      </c>
      <c r="D47" s="35">
        <f>Source!I67</f>
        <v>4</v>
      </c>
    </row>
    <row r="48" spans="1:4" x14ac:dyDescent="0.25">
      <c r="A48" s="32" t="str">
        <f>Source!E68</f>
        <v>35</v>
      </c>
      <c r="B48" s="33" t="str">
        <f>Source!G68</f>
        <v>Переходник Uponor S-Press D 32хНР 1   Арт.1014610</v>
      </c>
      <c r="C48" s="34" t="str">
        <f>Source!H68</f>
        <v>ШТ</v>
      </c>
      <c r="D48" s="35">
        <f>Source!I68</f>
        <v>10</v>
      </c>
    </row>
    <row r="49" spans="1:4" x14ac:dyDescent="0.25">
      <c r="A49" s="32" t="str">
        <f>Source!E69</f>
        <v>36</v>
      </c>
      <c r="B49" s="33" t="str">
        <f>Source!G69</f>
        <v>Переходник Uponor S-Press D 25хНР 3/4   Арт.1014589</v>
      </c>
      <c r="C49" s="34" t="str">
        <f>Source!H69</f>
        <v>ШТ</v>
      </c>
      <c r="D49" s="35">
        <f>Source!I69</f>
        <v>6</v>
      </c>
    </row>
    <row r="50" spans="1:4" x14ac:dyDescent="0.25">
      <c r="A50" s="32" t="str">
        <f>Source!E70</f>
        <v>37</v>
      </c>
      <c r="B50" s="33" t="str">
        <f>Source!G70</f>
        <v>Клипса белая Uponor  D 16  Арт.1013142</v>
      </c>
      <c r="C50" s="34" t="str">
        <f>Source!H70</f>
        <v>ШТ</v>
      </c>
      <c r="D50" s="35">
        <f>Source!I70</f>
        <v>50</v>
      </c>
    </row>
    <row r="51" spans="1:4" x14ac:dyDescent="0.25">
      <c r="A51" s="32" t="str">
        <f>Source!E71</f>
        <v>38</v>
      </c>
      <c r="B51" s="33" t="str">
        <f>Source!G71</f>
        <v>Клипса белая Uponor  D 20  Арт.1013144</v>
      </c>
      <c r="C51" s="34" t="str">
        <f>Source!H71</f>
        <v>ШТ</v>
      </c>
      <c r="D51" s="35">
        <f>Source!I71</f>
        <v>20</v>
      </c>
    </row>
    <row r="52" spans="1:4" x14ac:dyDescent="0.25">
      <c r="A52" s="32" t="str">
        <f>Source!E72</f>
        <v>39</v>
      </c>
      <c r="B52" s="33" t="str">
        <f>Source!G72</f>
        <v>Клипса белая Uponor  D 25  Арт.1013145</v>
      </c>
      <c r="C52" s="34" t="str">
        <f>Source!H72</f>
        <v>ШТ</v>
      </c>
      <c r="D52" s="35">
        <f>Source!I72</f>
        <v>40</v>
      </c>
    </row>
    <row r="53" spans="1:4" x14ac:dyDescent="0.25">
      <c r="A53" s="32" t="str">
        <f>Source!E73</f>
        <v>40</v>
      </c>
      <c r="B53" s="33" t="str">
        <f>Source!G73</f>
        <v>Клипса белая Uponor  D 32  Арт.1013146</v>
      </c>
      <c r="C53" s="34" t="str">
        <f>Source!H73</f>
        <v>ШТ</v>
      </c>
      <c r="D53" s="35">
        <f>Source!I73</f>
        <v>10</v>
      </c>
    </row>
    <row r="54" spans="1:4" ht="26.4" x14ac:dyDescent="0.25">
      <c r="A54" s="32" t="str">
        <f>Source!E74</f>
        <v>41</v>
      </c>
      <c r="B54" s="33" t="str">
        <f>Source!G74</f>
        <v>Кран шаровый муфтовый 11Б41п для воды, давлением 1,6 МПа (16 кгс/см2), диаметром 32 мм</v>
      </c>
      <c r="C54" s="34" t="str">
        <f>Source!H74</f>
        <v>шт.</v>
      </c>
      <c r="D54" s="35">
        <f>Source!I74</f>
        <v>2</v>
      </c>
    </row>
    <row r="55" spans="1:4" x14ac:dyDescent="0.25">
      <c r="A55" s="32" t="str">
        <f>Source!E75</f>
        <v>42</v>
      </c>
      <c r="B55" s="33" t="str">
        <f>Source!G75</f>
        <v>Кран шаровой В-В размером 1/2"</v>
      </c>
      <c r="C55" s="34" t="str">
        <f>Source!H75</f>
        <v>шт.</v>
      </c>
      <c r="D55" s="35">
        <f>Source!I75</f>
        <v>2</v>
      </c>
    </row>
    <row r="56" spans="1:4" ht="26.4" x14ac:dyDescent="0.25">
      <c r="A56" s="32" t="str">
        <f>Source!E76</f>
        <v>43</v>
      </c>
      <c r="B56" s="33" t="str">
        <f>Source!G76</f>
        <v>Кран шаровой полнопроходной с внутренней резьбой, спускным элементом и заглушкой "Danfoss" UNI ISO 228, диаметром 15 мм</v>
      </c>
      <c r="C56" s="34" t="str">
        <f>Source!H76</f>
        <v>шт.</v>
      </c>
      <c r="D56" s="35">
        <f>Source!I76</f>
        <v>1</v>
      </c>
    </row>
    <row r="57" spans="1:4" ht="26.4" x14ac:dyDescent="0.25">
      <c r="A57" s="32" t="str">
        <f>Source!E77</f>
        <v>44</v>
      </c>
      <c r="B57" s="33" t="str">
        <f>Source!G77</f>
        <v>Гидравлическое испытание трубопроводов систем отопления, водопровода и горячего водоснабжения диаметром до 50 мм</v>
      </c>
      <c r="C57" s="34" t="str">
        <f>Source!H77</f>
        <v>100 м</v>
      </c>
      <c r="D57" s="35">
        <f>Source!I77</f>
        <v>1.1599999999999999</v>
      </c>
    </row>
    <row r="58" spans="1:4" ht="26.4" x14ac:dyDescent="0.25">
      <c r="A58" s="32" t="str">
        <f>Source!E78</f>
        <v>45</v>
      </c>
      <c r="B58" s="33" t="str">
        <f>Source!G78</f>
        <v>Врезка в действующие внутренние сети трубопроводов отопления и водоснабжения диаметром 32 мм</v>
      </c>
      <c r="C58" s="34" t="str">
        <f>Source!H78</f>
        <v>ШТ</v>
      </c>
      <c r="D58" s="35">
        <f>Source!I78</f>
        <v>1</v>
      </c>
    </row>
    <row r="59" spans="1:4" ht="26.4" x14ac:dyDescent="0.25">
      <c r="A59" s="32" t="str">
        <f>Source!E79</f>
        <v>46</v>
      </c>
      <c r="B59" s="33" t="str">
        <f>Source!G79</f>
        <v>Изоляция изделиями из вспененного каучука, вспененного полиэтилена трубопроводов наружным диметром до 160 мм трубками</v>
      </c>
      <c r="C59" s="34" t="str">
        <f>Source!H79</f>
        <v>10 м</v>
      </c>
      <c r="D59" s="35">
        <f>Source!I79</f>
        <v>11.6</v>
      </c>
    </row>
    <row r="60" spans="1:4" ht="26.4" x14ac:dyDescent="0.25">
      <c r="A60" s="32" t="str">
        <f>Source!E80</f>
        <v>47</v>
      </c>
      <c r="B60" s="33" t="str">
        <f>Source!G80</f>
        <v>Трубки высокотемпературные из вспененного каучука K-FLEX ECO, толщиной 13 мм, диаметром 18 мм</v>
      </c>
      <c r="C60" s="34" t="str">
        <f>Source!H80</f>
        <v>10 м</v>
      </c>
      <c r="D60" s="35">
        <f>Source!I80</f>
        <v>5.5</v>
      </c>
    </row>
    <row r="61" spans="1:4" ht="26.4" x14ac:dyDescent="0.25">
      <c r="A61" s="32" t="str">
        <f>Source!E81</f>
        <v>48</v>
      </c>
      <c r="B61" s="33" t="str">
        <f>Source!G81</f>
        <v>Трубки высокотемпературные из вспененного каучука K-FLEX ECO, толщиной 13 мм, диаметром 22 мм</v>
      </c>
      <c r="C61" s="34" t="str">
        <f>Source!H81</f>
        <v>10 м</v>
      </c>
      <c r="D61" s="35">
        <f>Source!I81</f>
        <v>2.2000000000000002</v>
      </c>
    </row>
    <row r="62" spans="1:4" ht="26.4" x14ac:dyDescent="0.25">
      <c r="A62" s="32" t="str">
        <f>Source!E82</f>
        <v>49</v>
      </c>
      <c r="B62" s="33" t="str">
        <f>Source!G82</f>
        <v>Трубки высокотемпературные из вспененного каучука K-FLEX ECO, толщиной 13 мм, диаметром 28 мм</v>
      </c>
      <c r="C62" s="34" t="str">
        <f>Source!H82</f>
        <v>10 м</v>
      </c>
      <c r="D62" s="35">
        <f>Source!I82</f>
        <v>4.4000000000000004</v>
      </c>
    </row>
    <row r="63" spans="1:4" ht="26.4" x14ac:dyDescent="0.25">
      <c r="A63" s="32" t="str">
        <f>Source!E83</f>
        <v>50</v>
      </c>
      <c r="B63" s="33" t="str">
        <f>Source!G83</f>
        <v>Трубки высокотемпературные из вспененного каучука K-FLEX ECO, толщиной 13 мм, диаметром 35 мм</v>
      </c>
      <c r="C63" s="34" t="str">
        <f>Source!H83</f>
        <v>10 м</v>
      </c>
      <c r="D63" s="35">
        <f>Source!I83</f>
        <v>0.66</v>
      </c>
    </row>
    <row r="64" spans="1:4" ht="26.4" x14ac:dyDescent="0.25">
      <c r="A64" s="32" t="str">
        <f>Source!E84</f>
        <v>51</v>
      </c>
      <c r="B64" s="33" t="str">
        <f>Source!G84</f>
        <v>Монтаж водонагревателей электрических накопительных (емкостных) объемом до 50 л</v>
      </c>
      <c r="C64" s="34" t="str">
        <f>Source!H84</f>
        <v>шт.</v>
      </c>
      <c r="D64" s="35">
        <f>Source!I84</f>
        <v>1</v>
      </c>
    </row>
    <row r="65" spans="1:4" x14ac:dyDescent="0.25">
      <c r="A65" s="32" t="str">
        <f>Source!E85</f>
        <v>51,1</v>
      </c>
      <c r="B65" s="33" t="str">
        <f>Source!G85</f>
        <v>Трубы гладкие одностенные легкие из ПНД, диаметром 16 мм</v>
      </c>
      <c r="C65" s="34" t="str">
        <f>Source!H85</f>
        <v>10 м</v>
      </c>
      <c r="D65" s="35">
        <f>Source!I85</f>
        <v>0.15</v>
      </c>
    </row>
    <row r="66" spans="1:4" ht="26.4" x14ac:dyDescent="0.25">
      <c r="A66" s="32" t="str">
        <f>Source!E86</f>
        <v>52</v>
      </c>
      <c r="B66" s="33" t="str">
        <f>Source!G86</f>
        <v>Настенный электрический водогрейный котел Logamax E213-10 Buderus Арт. 7738500315</v>
      </c>
      <c r="C66" s="34" t="str">
        <f>Source!H86</f>
        <v>ШТ</v>
      </c>
      <c r="D66" s="35">
        <f>Source!I86</f>
        <v>1</v>
      </c>
    </row>
    <row r="67" spans="1:4" x14ac:dyDescent="0.25">
      <c r="A67" s="32" t="str">
        <f>Source!E87</f>
        <v>53</v>
      </c>
      <c r="B67" s="33" t="str">
        <f>Source!G87</f>
        <v>Прибор, устанавливаемый на резьбовых соединениях, масса до 1,5 кг</v>
      </c>
      <c r="C67" s="34" t="str">
        <f>Source!H87</f>
        <v>ШТ</v>
      </c>
      <c r="D67" s="35">
        <f>Source!I87</f>
        <v>1</v>
      </c>
    </row>
    <row r="68" spans="1:4" x14ac:dyDescent="0.25">
      <c r="A68" s="32" t="str">
        <f>Source!E88</f>
        <v>54</v>
      </c>
      <c r="B68" s="33" t="str">
        <f>Source!G88</f>
        <v>Сепаратор воздуха Spirovent Air</v>
      </c>
      <c r="C68" s="34" t="str">
        <f>Source!H88</f>
        <v>ШТ</v>
      </c>
      <c r="D68" s="35">
        <f>Source!I88</f>
        <v>1</v>
      </c>
    </row>
    <row r="69" spans="1:4" x14ac:dyDescent="0.25">
      <c r="A69" s="32" t="str">
        <f>Source!E89</f>
        <v>55</v>
      </c>
      <c r="B69" s="33" t="str">
        <f>Source!G89</f>
        <v>Установка манометров с трехходовым краном</v>
      </c>
      <c r="C69" s="34" t="str">
        <f>Source!H89</f>
        <v>КОМПЛ</v>
      </c>
      <c r="D69" s="35">
        <f>Source!I89</f>
        <v>2</v>
      </c>
    </row>
    <row r="70" spans="1:4" ht="39.6" x14ac:dyDescent="0.25">
      <c r="A70" s="32" t="str">
        <f>Source!E90</f>
        <v>56</v>
      </c>
      <c r="B70" s="33" t="str">
        <f>Source!G90</f>
        <v>Манометр для неагрессивных сред (класс точности 1.5) с резьбовым присоединением марка МП-3У-16 с трехходовым краном 11П18пкРу16 с трубкой сифоном</v>
      </c>
      <c r="C70" s="34" t="str">
        <f>Source!H90</f>
        <v>компл.</v>
      </c>
      <c r="D70" s="35">
        <f>Source!I90</f>
        <v>2</v>
      </c>
    </row>
    <row r="71" spans="1:4" x14ac:dyDescent="0.25">
      <c r="A71" s="32" t="str">
        <f>Source!E91</f>
        <v>57</v>
      </c>
      <c r="B71" s="33" t="str">
        <f>Source!G91</f>
        <v>Установка термометров в оправе прямых и угловых</v>
      </c>
      <c r="C71" s="34" t="str">
        <f>Source!H91</f>
        <v>КОМПЛ</v>
      </c>
      <c r="D71" s="35">
        <f>Source!I91</f>
        <v>2</v>
      </c>
    </row>
    <row r="72" spans="1:4" ht="26.4" x14ac:dyDescent="0.25">
      <c r="A72" s="32" t="str">
        <f>Source!E92</f>
        <v>58</v>
      </c>
      <c r="B72" s="33" t="str">
        <f>Source!G92</f>
        <v>Термометр биметаллический показывающий ТБП до 250 град С, с гильзой, длина штока 100 мм (класс точности 1,5)</v>
      </c>
      <c r="C72" s="34" t="str">
        <f>Source!H92</f>
        <v>компл.</v>
      </c>
      <c r="D72" s="35">
        <f>Source!I92</f>
        <v>2</v>
      </c>
    </row>
    <row r="73" spans="1:4" x14ac:dyDescent="0.25">
      <c r="A73" s="32" t="str">
        <f>Source!E93</f>
        <v>59</v>
      </c>
      <c r="B73" s="33" t="str">
        <f>Source!G93</f>
        <v>Бобышки, штуцеры на номинальное давление до 10 МПа</v>
      </c>
      <c r="C73" s="34" t="str">
        <f>Source!H93</f>
        <v>100 ШТ</v>
      </c>
      <c r="D73" s="35">
        <f>Source!I93</f>
        <v>0.04</v>
      </c>
    </row>
    <row r="74" spans="1:4" x14ac:dyDescent="0.25">
      <c r="A74" s="32" t="str">
        <f>Source!E94</f>
        <v>59,1</v>
      </c>
      <c r="B74" s="33" t="str">
        <f>Source!G94</f>
        <v>Бобышки скошенные</v>
      </c>
      <c r="C74" s="34" t="str">
        <f>Source!H94</f>
        <v>шт.</v>
      </c>
      <c r="D74" s="35">
        <f>Source!I94</f>
        <v>-4</v>
      </c>
    </row>
    <row r="75" spans="1:4" x14ac:dyDescent="0.25">
      <c r="A75" s="32" t="str">
        <f>Source!E95</f>
        <v>59,2</v>
      </c>
      <c r="B75" s="33" t="str">
        <f>Source!G95</f>
        <v>Пробки П-М27х2</v>
      </c>
      <c r="C75" s="34" t="str">
        <f>Source!H95</f>
        <v>шт.</v>
      </c>
      <c r="D75" s="35">
        <f>Source!I95</f>
        <v>-4</v>
      </c>
    </row>
    <row r="76" spans="1:4" x14ac:dyDescent="0.25">
      <c r="A76" s="32" t="str">
        <f>Source!E96</f>
        <v>60</v>
      </c>
      <c r="B76" s="33" t="str">
        <f>Source!G96</f>
        <v>Разъемное соединение американка с накидной гайкой D=20</v>
      </c>
      <c r="C76" s="34" t="str">
        <f>Source!H96</f>
        <v>ШТ</v>
      </c>
      <c r="D76" s="35">
        <f>Source!I96</f>
        <v>2</v>
      </c>
    </row>
    <row r="77" spans="1:4" x14ac:dyDescent="0.25">
      <c r="A77" s="32" t="str">
        <f>Source!E97</f>
        <v>61</v>
      </c>
      <c r="B77" s="33" t="str">
        <f>Source!G97</f>
        <v>Разъемное соединение американка с накидной гайкой D=32</v>
      </c>
      <c r="C77" s="34" t="str">
        <f>Source!H97</f>
        <v>ШТ</v>
      </c>
      <c r="D77" s="35">
        <f>Source!I97</f>
        <v>2</v>
      </c>
    </row>
    <row r="78" spans="1:4" x14ac:dyDescent="0.25">
      <c r="A78" s="101" t="str">
        <f>CONCATENATE("Раздел: ", Source!G128)</f>
        <v>Раздел: 2.Вентиляция</v>
      </c>
      <c r="B78" s="101"/>
      <c r="C78" s="101"/>
      <c r="D78" s="101"/>
    </row>
    <row r="79" spans="1:4" x14ac:dyDescent="0.25">
      <c r="A79" s="32" t="str">
        <f>Source!E132</f>
        <v>62</v>
      </c>
      <c r="B79" s="33" t="str">
        <f>Source!G132</f>
        <v>Установка вентиляторов осевых массой до 0,025 т</v>
      </c>
      <c r="C79" s="34" t="str">
        <f>Source!H132</f>
        <v>ШТ</v>
      </c>
      <c r="D79" s="35">
        <f>Source!I132</f>
        <v>2</v>
      </c>
    </row>
    <row r="80" spans="1:4" x14ac:dyDescent="0.25">
      <c r="A80" s="32" t="str">
        <f>Source!E133</f>
        <v>63</v>
      </c>
      <c r="B80" s="33" t="str">
        <f>Source!G133</f>
        <v>Вентилятор бытовой Silent 100</v>
      </c>
      <c r="C80" s="34" t="str">
        <f>Source!H133</f>
        <v>ШТ</v>
      </c>
      <c r="D80" s="35">
        <f>Source!I133</f>
        <v>1</v>
      </c>
    </row>
    <row r="81" spans="1:4" x14ac:dyDescent="0.25">
      <c r="A81" s="32" t="str">
        <f>Source!E134</f>
        <v>64</v>
      </c>
      <c r="B81" s="33" t="str">
        <f>Source!G134</f>
        <v>Вентилятор бытовой Silent 300</v>
      </c>
      <c r="C81" s="34" t="str">
        <f>Source!H134</f>
        <v>ШТ</v>
      </c>
      <c r="D81" s="35">
        <f>Source!I134</f>
        <v>1</v>
      </c>
    </row>
    <row r="82" spans="1:4" ht="26.4" x14ac:dyDescent="0.25">
      <c r="A82" s="32" t="str">
        <f>Source!E135</f>
        <v>65</v>
      </c>
      <c r="B82" s="33" t="str">
        <f>Source!G135</f>
        <v>Прокладка воздуховодов из листовой, оцинкованной стали и алюминия класса Н (нормальные) толщиной 0,5 мм, диаметром до 200 мм</v>
      </c>
      <c r="C82" s="34" t="str">
        <f>Source!H135</f>
        <v>100 м2</v>
      </c>
      <c r="D82" s="35">
        <f>Source!I135</f>
        <v>0.1149</v>
      </c>
    </row>
    <row r="83" spans="1:4" x14ac:dyDescent="0.25">
      <c r="A83" s="32" t="str">
        <f>Source!E136</f>
        <v>66</v>
      </c>
      <c r="B83" s="33" t="str">
        <f>Source!G136</f>
        <v>Воздуховоды из листовой стали толщиной 0,5 мм, диаметром до 200 мм</v>
      </c>
      <c r="C83" s="34" t="str">
        <f>Source!H136</f>
        <v>м2</v>
      </c>
      <c r="D83" s="35">
        <f>Source!I136</f>
        <v>8.7899999999999991</v>
      </c>
    </row>
    <row r="84" spans="1:4" x14ac:dyDescent="0.25">
      <c r="A84" s="32" t="str">
        <f>Source!E137</f>
        <v>67</v>
      </c>
      <c r="B84" s="33" t="str">
        <f>Source!G137</f>
        <v>Отвод 90 D 100 (1 шт =0,2 м2)</v>
      </c>
      <c r="C84" s="34" t="str">
        <f>Source!H137</f>
        <v>ШТ</v>
      </c>
      <c r="D84" s="35">
        <f>Source!I137</f>
        <v>6</v>
      </c>
    </row>
    <row r="85" spans="1:4" x14ac:dyDescent="0.25">
      <c r="A85" s="32" t="str">
        <f>Source!E138</f>
        <v>68</v>
      </c>
      <c r="B85" s="33" t="str">
        <f>Source!G138</f>
        <v>Отвод 90 D 160 (1 шт =0,3 м2)</v>
      </c>
      <c r="C85" s="34" t="str">
        <f>Source!H138</f>
        <v>ШТ</v>
      </c>
      <c r="D85" s="35">
        <f>Source!I138</f>
        <v>5</v>
      </c>
    </row>
    <row r="86" spans="1:4" ht="39.6" x14ac:dyDescent="0.25">
      <c r="A86" s="32" t="str">
        <f>Source!E139</f>
        <v>69</v>
      </c>
      <c r="B86" s="33" t="str">
        <f>Source!G139</f>
        <v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v>
      </c>
      <c r="C86" s="34" t="str">
        <f>Source!H139</f>
        <v>м3</v>
      </c>
      <c r="D86" s="35">
        <f>Source!I139</f>
        <v>0.6</v>
      </c>
    </row>
    <row r="87" spans="1:4" x14ac:dyDescent="0.25">
      <c r="A87" s="32" t="str">
        <f>Source!E140</f>
        <v>70</v>
      </c>
      <c r="B87" s="33" t="str">
        <f>Source!G140</f>
        <v>Вата минеральная «ISOVER» Сауна-50</v>
      </c>
      <c r="C87" s="34" t="str">
        <f>Source!H140</f>
        <v>м3</v>
      </c>
      <c r="D87" s="35">
        <f>Source!I140</f>
        <v>0.64800000000000002</v>
      </c>
    </row>
    <row r="88" spans="1:4" x14ac:dyDescent="0.25">
      <c r="A88" s="32" t="str">
        <f>Source!E141</f>
        <v>71</v>
      </c>
      <c r="B88" s="33" t="str">
        <f>Source!G141</f>
        <v>Установка дефлекторов диаметром патрубка 280 мм</v>
      </c>
      <c r="C88" s="34" t="str">
        <f>Source!H141</f>
        <v>ШТ</v>
      </c>
      <c r="D88" s="35">
        <f>Source!I141</f>
        <v>1</v>
      </c>
    </row>
    <row r="89" spans="1:4" x14ac:dyDescent="0.25">
      <c r="A89" s="32" t="str">
        <f>Source!E142</f>
        <v>72</v>
      </c>
      <c r="B89" s="33" t="str">
        <f>Source!G142</f>
        <v>Изолированный вентиляционный выход Арт. 741687</v>
      </c>
      <c r="C89" s="34" t="str">
        <f>Source!H142</f>
        <v>ШТ</v>
      </c>
      <c r="D89" s="35">
        <f>Source!I142</f>
        <v>1</v>
      </c>
    </row>
    <row r="90" spans="1:4" x14ac:dyDescent="0.25">
      <c r="A90" s="32" t="str">
        <f>Source!E143</f>
        <v>73</v>
      </c>
      <c r="B90" s="33" t="str">
        <f>Source!G143</f>
        <v>Проходной элемент для фальцевой т готовой скатной битумной кровли</v>
      </c>
      <c r="C90" s="34" t="str">
        <f>Source!H143</f>
        <v>ШТ</v>
      </c>
      <c r="D90" s="35">
        <f>Source!I143</f>
        <v>1</v>
      </c>
    </row>
    <row r="91" spans="1:4" x14ac:dyDescent="0.25">
      <c r="A91" s="32" t="str">
        <f>Source!E144</f>
        <v>74</v>
      </c>
      <c r="B91" s="33" t="str">
        <f>Source!G144</f>
        <v>Установка решеток жалюзийных площадью в свету до 0,5 м2</v>
      </c>
      <c r="C91" s="34" t="str">
        <f>Source!H144</f>
        <v>ШТ</v>
      </c>
      <c r="D91" s="35">
        <f>Source!I144</f>
        <v>1</v>
      </c>
    </row>
    <row r="92" spans="1:4" x14ac:dyDescent="0.25">
      <c r="A92" s="32" t="str">
        <f>Source!E145</f>
        <v>75</v>
      </c>
      <c r="B92" s="33" t="str">
        <f>Source!G145</f>
        <v>Решетки вентиляционные алюминиевые "АРКТОС" типа АДН, размером 300х300 мм</v>
      </c>
      <c r="C92" s="34" t="str">
        <f>Source!H145</f>
        <v>шт.</v>
      </c>
      <c r="D92" s="35">
        <f>Source!I145</f>
        <v>1</v>
      </c>
    </row>
    <row r="93" spans="1:4" x14ac:dyDescent="0.25">
      <c r="A93" s="32" t="str">
        <f>Source!E146</f>
        <v>76</v>
      </c>
      <c r="B93" s="33" t="str">
        <f>Source!G146</f>
        <v>Установка решеток жалюзийных площадью в свету до 1,5 м2</v>
      </c>
      <c r="C93" s="34" t="str">
        <f>Source!H146</f>
        <v>ШТ</v>
      </c>
      <c r="D93" s="35">
        <f>Source!I146</f>
        <v>1</v>
      </c>
    </row>
    <row r="94" spans="1:4" x14ac:dyDescent="0.25">
      <c r="A94" s="32" t="str">
        <f>Source!E147</f>
        <v>77</v>
      </c>
      <c r="B94" s="33" t="str">
        <f>Source!G147</f>
        <v>Опорный профиль решетки из ABS-пластика</v>
      </c>
      <c r="C94" s="34" t="str">
        <f>Source!H147</f>
        <v>м</v>
      </c>
      <c r="D94" s="35">
        <f>Source!I147</f>
        <v>12</v>
      </c>
    </row>
    <row r="95" spans="1:4" x14ac:dyDescent="0.25">
      <c r="A95" s="32" t="str">
        <f>Source!E148</f>
        <v>78</v>
      </c>
      <c r="B95" s="33" t="str">
        <f>Source!G148</f>
        <v>Модуль решетки перелива из ABS-пластика 35/245 мм</v>
      </c>
      <c r="C95" s="34" t="str">
        <f>Source!H148</f>
        <v>м</v>
      </c>
      <c r="D95" s="35">
        <f>Source!I148</f>
        <v>6</v>
      </c>
    </row>
    <row r="96" spans="1:4" x14ac:dyDescent="0.25">
      <c r="A96" s="101" t="str">
        <f>CONCATENATE("Подраздел: ", Source!G150)</f>
        <v>Подраздел: П1</v>
      </c>
      <c r="B96" s="101"/>
      <c r="C96" s="101"/>
      <c r="D96" s="101"/>
    </row>
    <row r="97" spans="1:4" x14ac:dyDescent="0.25">
      <c r="A97" s="32" t="str">
        <f>Source!E154</f>
        <v>79</v>
      </c>
      <c r="B97" s="33" t="str">
        <f>Source!G154</f>
        <v>Монтаж машин и механизмов в помещении, масса машин и механизмов 0,03 т</v>
      </c>
      <c r="C97" s="34" t="str">
        <f>Source!H154</f>
        <v>ШТ</v>
      </c>
      <c r="D97" s="35">
        <f>Source!I154</f>
        <v>1</v>
      </c>
    </row>
    <row r="98" spans="1:4" x14ac:dyDescent="0.25">
      <c r="A98" s="32" t="str">
        <f>Source!E155</f>
        <v>80</v>
      </c>
      <c r="B98" s="33" t="str">
        <f>Source!G155</f>
        <v>Приточная установка Колибри-500 EC</v>
      </c>
      <c r="C98" s="34" t="str">
        <f>Source!H155</f>
        <v>ШТ</v>
      </c>
      <c r="D98" s="35">
        <f>Source!I155</f>
        <v>1</v>
      </c>
    </row>
    <row r="99" spans="1:4" ht="26.4" x14ac:dyDescent="0.25">
      <c r="A99" s="32" t="str">
        <f>Source!E156</f>
        <v>81</v>
      </c>
      <c r="B99" s="33" t="str">
        <f>Source!G156</f>
        <v>Установка шумоглушителей вентиляционных трубчатых круглого сечения типа ГТК 1-2, диаметр обечайки 200 мм</v>
      </c>
      <c r="C99" s="34" t="str">
        <f>Source!H156</f>
        <v>ШТ</v>
      </c>
      <c r="D99" s="35">
        <f>Source!I156</f>
        <v>2</v>
      </c>
    </row>
    <row r="100" spans="1:4" x14ac:dyDescent="0.25">
      <c r="A100" s="32" t="str">
        <f>Source!E157</f>
        <v>81,1</v>
      </c>
      <c r="B100" s="33" t="str">
        <f>Source!G157</f>
        <v>Шумоглушители для круглых воздуховодов марки CSA-160/900 АРКТОС</v>
      </c>
      <c r="C100" s="34" t="str">
        <f>Source!H157</f>
        <v>шт.</v>
      </c>
      <c r="D100" s="35">
        <f>Source!I157</f>
        <v>2</v>
      </c>
    </row>
    <row r="101" spans="1:4" ht="26.4" x14ac:dyDescent="0.25">
      <c r="A101" s="32" t="str">
        <f>Source!E158</f>
        <v>82</v>
      </c>
      <c r="B101" s="33" t="str">
        <f>Source!G158</f>
        <v>Прокладка воздуховодов из листовой, оцинкованной стали и алюминия класса Н (нормальные) толщиной 0,5 мм, диаметром до 200 мм</v>
      </c>
      <c r="C101" s="34" t="str">
        <f>Source!H158</f>
        <v>100 м2</v>
      </c>
      <c r="D101" s="35">
        <f>Source!I158</f>
        <v>1.9625E-2</v>
      </c>
    </row>
    <row r="102" spans="1:4" ht="26.4" x14ac:dyDescent="0.25">
      <c r="A102" s="32" t="str">
        <f>Source!E159</f>
        <v>82,1</v>
      </c>
      <c r="B102" s="33" t="str">
        <f>Source!G159</f>
        <v>Воздуховоды типа SONODUCT (POLAR BEAR) звукопоглощающие теплоизолированные гибкие диаметром 127 мм</v>
      </c>
      <c r="C102" s="34" t="str">
        <f>Source!H159</f>
        <v>м2</v>
      </c>
      <c r="D102" s="35">
        <f>Source!I159</f>
        <v>1.9624999999999999</v>
      </c>
    </row>
    <row r="103" spans="1:4" ht="26.4" x14ac:dyDescent="0.25">
      <c r="A103" s="32" t="str">
        <f>Source!E160</f>
        <v>83</v>
      </c>
      <c r="B103" s="33" t="str">
        <f>Source!G160</f>
        <v>Установка воздухораспределителей, предназначенных для подачи воздуха в верхнюю зону, массой до 10 кг</v>
      </c>
      <c r="C103" s="34" t="str">
        <f>Source!H160</f>
        <v>ШТ</v>
      </c>
      <c r="D103" s="35">
        <f>Source!I160</f>
        <v>3</v>
      </c>
    </row>
    <row r="104" spans="1:4" x14ac:dyDescent="0.25">
      <c r="A104" s="32" t="str">
        <f>Source!E161</f>
        <v>84</v>
      </c>
      <c r="B104" s="33" t="str">
        <f>Source!G161</f>
        <v>Приточный диффузор VS 125M (POLAR BEAR)</v>
      </c>
      <c r="C104" s="34" t="str">
        <f>Source!H161</f>
        <v>ШТ</v>
      </c>
      <c r="D104" s="35">
        <f>Source!I161</f>
        <v>3</v>
      </c>
    </row>
    <row r="105" spans="1:4" ht="26.4" x14ac:dyDescent="0.25">
      <c r="A105" s="32" t="str">
        <f>Source!E162</f>
        <v>85</v>
      </c>
      <c r="B105" s="33" t="str">
        <f>Source!G162</f>
        <v>Прокладка воздуховодов из листовой, оцинкованной стали и алюминия класса Н (нормальные) толщиной 0,5 мм, диаметром до 200 мм</v>
      </c>
      <c r="C105" s="34" t="str">
        <f>Source!H162</f>
        <v>100 м2</v>
      </c>
      <c r="D105" s="35">
        <f>Source!I162</f>
        <v>9.9538000000000001E-2</v>
      </c>
    </row>
    <row r="106" spans="1:4" x14ac:dyDescent="0.25">
      <c r="A106" s="32" t="str">
        <f>Source!E163</f>
        <v>85,1</v>
      </c>
      <c r="B106" s="33" t="str">
        <f>Source!G163</f>
        <v>Воздуховоды из оцинкованной стали толщиной 0,5 мм, диаметром до 200 мм</v>
      </c>
      <c r="C106" s="34" t="str">
        <f>Source!H163</f>
        <v>м2</v>
      </c>
      <c r="D106" s="35">
        <f>Source!I163</f>
        <v>9.9537999999999993</v>
      </c>
    </row>
    <row r="107" spans="1:4" x14ac:dyDescent="0.25">
      <c r="A107" s="32" t="str">
        <f>Source!E164</f>
        <v>86</v>
      </c>
      <c r="B107" s="33" t="str">
        <f>Source!G164</f>
        <v>Воздушный клапан для круглых воздуховодов КВК 125Р (дроссель)</v>
      </c>
      <c r="C107" s="34" t="str">
        <f>Source!H164</f>
        <v>ШТ</v>
      </c>
      <c r="D107" s="35">
        <f>Source!I164</f>
        <v>3</v>
      </c>
    </row>
    <row r="108" spans="1:4" x14ac:dyDescent="0.25">
      <c r="A108" s="32" t="str">
        <f>Source!E165</f>
        <v>87</v>
      </c>
      <c r="B108" s="33" t="str">
        <f>Source!G165</f>
        <v>Установка решеток жалюзийных площадью в свету до 0,5 м2</v>
      </c>
      <c r="C108" s="34" t="str">
        <f>Source!H165</f>
        <v>ШТ</v>
      </c>
      <c r="D108" s="35">
        <f>Source!I165</f>
        <v>1</v>
      </c>
    </row>
    <row r="109" spans="1:4" x14ac:dyDescent="0.25">
      <c r="A109" s="32" t="str">
        <f>Source!E166</f>
        <v>87,1</v>
      </c>
      <c r="B109" s="33" t="str">
        <f>Source!G166</f>
        <v>Раствор готовый кладочный тяжелый цементный</v>
      </c>
      <c r="C109" s="34" t="str">
        <f>Source!H166</f>
        <v>м3</v>
      </c>
      <c r="D109" s="35">
        <f>Source!I166</f>
        <v>2.9999999999999997E-4</v>
      </c>
    </row>
    <row r="110" spans="1:4" x14ac:dyDescent="0.25">
      <c r="A110" s="32" t="str">
        <f>Source!E167</f>
        <v>87,2</v>
      </c>
      <c r="B110" s="33" t="str">
        <f>Source!G167</f>
        <v>Решетки вентиляционные алюминиевые "АРКТОС" типа АРН размером 200х200 мм</v>
      </c>
      <c r="C110" s="34" t="str">
        <f>Source!H167</f>
        <v>шт.</v>
      </c>
      <c r="D110" s="35">
        <f>Source!I167</f>
        <v>1</v>
      </c>
    </row>
    <row r="111" spans="1:4" ht="26.4" x14ac:dyDescent="0.25">
      <c r="A111" s="32" t="str">
        <f>Source!E168</f>
        <v>88</v>
      </c>
      <c r="B111" s="33" t="str">
        <f>Source!G168</f>
        <v>Обертывание поверхности изоляции рулонными материалами насухо с проклейкой швов</v>
      </c>
      <c r="C111" s="34" t="str">
        <f>Source!H168</f>
        <v>100 м2</v>
      </c>
      <c r="D111" s="35">
        <f>Source!I168</f>
        <v>0.18</v>
      </c>
    </row>
    <row r="112" spans="1:4" ht="26.4" x14ac:dyDescent="0.25">
      <c r="A112" s="32" t="str">
        <f>Source!E169</f>
        <v>88,1</v>
      </c>
      <c r="B112" s="33" t="str">
        <f>Source!G169</f>
        <v>Рулоны из вспененного каучука K-FLEX ENERGO STANDARD, толщиной 10 мм, самоклеящиеся</v>
      </c>
      <c r="C112" s="34" t="str">
        <f>Source!H169</f>
        <v>м2</v>
      </c>
      <c r="D112" s="35">
        <f>Source!I169</f>
        <v>13.8</v>
      </c>
    </row>
    <row r="113" spans="1:4" ht="26.4" x14ac:dyDescent="0.25">
      <c r="A113" s="32" t="str">
        <f>Source!E170</f>
        <v>88,2</v>
      </c>
      <c r="B113" s="33" t="str">
        <f>Source!G170</f>
        <v>Рулоны из вспененного каучука K-FLEX ENERGO STANDARD, толщиной 19 мм, самоклеящиеся</v>
      </c>
      <c r="C113" s="34" t="str">
        <f>Source!H170</f>
        <v>м2</v>
      </c>
      <c r="D113" s="35">
        <f>Source!I170</f>
        <v>6.9</v>
      </c>
    </row>
    <row r="114" spans="1:4" x14ac:dyDescent="0.25">
      <c r="A114" s="32" t="str">
        <f>Source!E171</f>
        <v>88,3</v>
      </c>
      <c r="B114" s="33" t="str">
        <f>Source!G171</f>
        <v>Битумы нефтяные строительные изоляционные БНИ-IV-3, БНИ- IV, БНИ-V</v>
      </c>
      <c r="C114" s="34" t="str">
        <f>Source!H171</f>
        <v>т</v>
      </c>
      <c r="D114" s="35">
        <f>Source!I171</f>
        <v>-2.2680000000000001E-3</v>
      </c>
    </row>
    <row r="115" spans="1:4" x14ac:dyDescent="0.25">
      <c r="A115" s="32" t="str">
        <f>Source!E172</f>
        <v>88,4</v>
      </c>
      <c r="B115" s="33" t="str">
        <f>Source!G172</f>
        <v>Мастика клеящая морозостойкая битумно-масляная МБ-50</v>
      </c>
      <c r="C115" s="34" t="str">
        <f>Source!H172</f>
        <v>т</v>
      </c>
      <c r="D115" s="35">
        <f>Source!I172</f>
        <v>-5.4000000000000003E-3</v>
      </c>
    </row>
    <row r="116" spans="1:4" x14ac:dyDescent="0.25">
      <c r="A116" s="101" t="str">
        <f>CONCATENATE("Подраздел: ", Source!G203)</f>
        <v>Подраздел: В1</v>
      </c>
      <c r="B116" s="101"/>
      <c r="C116" s="101"/>
      <c r="D116" s="101"/>
    </row>
    <row r="117" spans="1:4" x14ac:dyDescent="0.25">
      <c r="A117" s="32" t="str">
        <f>Source!E207</f>
        <v>89</v>
      </c>
      <c r="B117" s="33" t="str">
        <f>Source!G207</f>
        <v>Установка вентиляторов осевых массой до 0,025 т</v>
      </c>
      <c r="C117" s="34" t="str">
        <f>Source!H207</f>
        <v>ШТ</v>
      </c>
      <c r="D117" s="35">
        <f>Source!I207</f>
        <v>1</v>
      </c>
    </row>
    <row r="118" spans="1:4" x14ac:dyDescent="0.25">
      <c r="A118" s="32" t="str">
        <f>Source!E208</f>
        <v>90</v>
      </c>
      <c r="B118" s="33" t="str">
        <f>Source!G208</f>
        <v>Канальный вентилятор Soler Palau TD-500/150-160</v>
      </c>
      <c r="C118" s="34" t="str">
        <f>Source!H208</f>
        <v>ШТ</v>
      </c>
      <c r="D118" s="35">
        <f>Source!I208</f>
        <v>1</v>
      </c>
    </row>
    <row r="119" spans="1:4" x14ac:dyDescent="0.25">
      <c r="A119" s="32" t="str">
        <f>Source!E209</f>
        <v>91</v>
      </c>
      <c r="B119" s="33" t="str">
        <f>Source!G209</f>
        <v>Переключатель неутопленного типа при открытой проводке</v>
      </c>
      <c r="C119" s="34" t="str">
        <f>Source!H209</f>
        <v>100 ШТ</v>
      </c>
      <c r="D119" s="35">
        <f>Source!I209</f>
        <v>0.01</v>
      </c>
    </row>
    <row r="120" spans="1:4" x14ac:dyDescent="0.25">
      <c r="A120" s="32" t="str">
        <f>Source!E210</f>
        <v>92</v>
      </c>
      <c r="B120" s="33" t="str">
        <f>Source!G210</f>
        <v>Reb-1 электронный регулятор скорости</v>
      </c>
      <c r="C120" s="34" t="str">
        <f>Source!H210</f>
        <v>ШТ</v>
      </c>
      <c r="D120" s="35">
        <f>Source!I210</f>
        <v>1</v>
      </c>
    </row>
    <row r="121" spans="1:4" ht="26.4" x14ac:dyDescent="0.25">
      <c r="A121" s="32" t="str">
        <f>Source!E211</f>
        <v>93</v>
      </c>
      <c r="B121" s="33" t="str">
        <f>Source!G211</f>
        <v>Прокладка воздуховодов из листовой, оцинкованной стали и алюминия класса Н (нормальные) толщиной 0,5 мм, диаметром до 200 мм</v>
      </c>
      <c r="C121" s="34" t="str">
        <f>Source!H211</f>
        <v>100 м2</v>
      </c>
      <c r="D121" s="35">
        <f>Source!I211</f>
        <v>1.5699999999999999E-2</v>
      </c>
    </row>
    <row r="122" spans="1:4" ht="26.4" x14ac:dyDescent="0.25">
      <c r="A122" s="32" t="str">
        <f>Source!E212</f>
        <v>93,1</v>
      </c>
      <c r="B122" s="33" t="str">
        <f>Source!G212</f>
        <v>Воздуховоды типа SONODUCT (POLAR BEAR) звукопоглощающие теплоизолированные гибкие диаметром 127 мм</v>
      </c>
      <c r="C122" s="34" t="str">
        <f>Source!H212</f>
        <v>м2</v>
      </c>
      <c r="D122" s="35">
        <f>Source!I212</f>
        <v>1.57</v>
      </c>
    </row>
    <row r="123" spans="1:4" ht="26.4" x14ac:dyDescent="0.25">
      <c r="A123" s="32" t="str">
        <f>Source!E213</f>
        <v>94</v>
      </c>
      <c r="B123" s="33" t="str">
        <f>Source!G213</f>
        <v>Прокладка воздуховодов из листовой, оцинкованной стали и алюминия класса Н (нормальные) толщиной 0,5 мм, диаметром до 200 мм</v>
      </c>
      <c r="C123" s="34" t="str">
        <f>Source!H213</f>
        <v>100 м2</v>
      </c>
      <c r="D123" s="35">
        <f>Source!I213</f>
        <v>9.9538000000000001E-2</v>
      </c>
    </row>
    <row r="124" spans="1:4" x14ac:dyDescent="0.25">
      <c r="A124" s="32" t="str">
        <f>Source!E214</f>
        <v>94,1</v>
      </c>
      <c r="B124" s="33" t="str">
        <f>Source!G214</f>
        <v>Воздуховоды из оцинкованной стали толщиной 0,5 мм, диаметром до 200 мм</v>
      </c>
      <c r="C124" s="34" t="str">
        <f>Source!H214</f>
        <v>м2</v>
      </c>
      <c r="D124" s="35">
        <f>Source!I214</f>
        <v>9.9537999999999993</v>
      </c>
    </row>
    <row r="125" spans="1:4" ht="26.4" x14ac:dyDescent="0.25">
      <c r="A125" s="32" t="str">
        <f>Source!E215</f>
        <v>95</v>
      </c>
      <c r="B125" s="33" t="str">
        <f>Source!G215</f>
        <v>Установка воздухораспределителей, предназначенных для подачи воздуха в верхнюю зону, массой до 10 кг</v>
      </c>
      <c r="C125" s="34" t="str">
        <f>Source!H215</f>
        <v>ШТ</v>
      </c>
      <c r="D125" s="35">
        <f>Source!I215</f>
        <v>3</v>
      </c>
    </row>
    <row r="126" spans="1:4" x14ac:dyDescent="0.25">
      <c r="A126" s="32" t="str">
        <f>Source!E216</f>
        <v>96</v>
      </c>
      <c r="B126" s="33" t="str">
        <f>Source!G216</f>
        <v>Приточный диффузор VS 125M (POLAR BEAR)</v>
      </c>
      <c r="C126" s="34" t="str">
        <f>Source!H216</f>
        <v>ШТ</v>
      </c>
      <c r="D126" s="35">
        <f>Source!I216</f>
        <v>3</v>
      </c>
    </row>
    <row r="127" spans="1:4" ht="26.4" x14ac:dyDescent="0.25">
      <c r="A127" s="32" t="str">
        <f>Source!E217</f>
        <v>97</v>
      </c>
      <c r="B127" s="33" t="str">
        <f>Source!G217</f>
        <v>Обертывание поверхности изоляции рулонными материалами насухо с проклейкой швов</v>
      </c>
      <c r="C127" s="34" t="str">
        <f>Source!H217</f>
        <v>100 м2</v>
      </c>
      <c r="D127" s="35">
        <f>Source!I217</f>
        <v>0.14000000000000001</v>
      </c>
    </row>
    <row r="128" spans="1:4" ht="26.4" x14ac:dyDescent="0.25">
      <c r="A128" s="32" t="str">
        <f>Source!E218</f>
        <v>97,1</v>
      </c>
      <c r="B128" s="33" t="str">
        <f>Source!G218</f>
        <v>Рулоны из вспененного каучука K-FLEX ENERGO STANDARD, толщиной 10 мм, самоклеящиеся</v>
      </c>
      <c r="C128" s="34" t="str">
        <f>Source!H218</f>
        <v>м2</v>
      </c>
      <c r="D128" s="35">
        <f>Source!I218</f>
        <v>16.100000000000001</v>
      </c>
    </row>
    <row r="129" spans="1:5" x14ac:dyDescent="0.25">
      <c r="A129" s="32" t="str">
        <f>Source!E219</f>
        <v>97,2</v>
      </c>
      <c r="B129" s="33" t="str">
        <f>Source!G219</f>
        <v>Битумы нефтяные строительные изоляционные БНИ-IV-3, БНИ- IV, БНИ-V</v>
      </c>
      <c r="C129" s="34" t="str">
        <f>Source!H219</f>
        <v>т</v>
      </c>
      <c r="D129" s="35">
        <f>Source!I219</f>
        <v>-1.7639999999999999E-3</v>
      </c>
    </row>
    <row r="130" spans="1:5" x14ac:dyDescent="0.25">
      <c r="A130" s="36" t="str">
        <f>Source!E220</f>
        <v>97,3</v>
      </c>
      <c r="B130" s="37" t="str">
        <f>Source!G220</f>
        <v>Мастика клеящая морозостойкая битумно-масляная МБ-50</v>
      </c>
      <c r="C130" s="38" t="str">
        <f>Source!H220</f>
        <v>т</v>
      </c>
      <c r="D130" s="39">
        <f>Source!I220</f>
        <v>-4.1999999999999997E-3</v>
      </c>
    </row>
    <row r="133" spans="1:5" ht="13.8" x14ac:dyDescent="0.25">
      <c r="A133" s="26"/>
      <c r="B133" s="26" t="s">
        <v>943</v>
      </c>
      <c r="C133" s="26"/>
      <c r="D133" s="26"/>
      <c r="E133" s="26"/>
    </row>
  </sheetData>
  <mergeCells count="6">
    <mergeCell ref="A116:D116"/>
    <mergeCell ref="A3:D3"/>
    <mergeCell ref="A4:D4"/>
    <mergeCell ref="A7:D7"/>
    <mergeCell ref="A78:D78"/>
    <mergeCell ref="A96:D96"/>
  </mergeCells>
  <pageMargins left="0.59055118110236227" right="0.39370078740157483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5"/>
  <sheetViews>
    <sheetView workbookViewId="0">
      <selection activeCell="A381" sqref="A381:O38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381</v>
      </c>
      <c r="C12" s="1">
        <v>0</v>
      </c>
      <c r="D12" s="1">
        <f>ROW(A309)</f>
        <v>309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B309</f>
        <v>381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Отопление и вентиляция Исп</v>
      </c>
      <c r="H18" s="2"/>
      <c r="I18" s="2"/>
      <c r="J18" s="2"/>
      <c r="K18" s="2"/>
      <c r="L18" s="2"/>
      <c r="M18" s="2"/>
      <c r="N18" s="2"/>
      <c r="O18" s="2">
        <f t="shared" ref="O18:AT18" si="1">O309</f>
        <v>96637.61</v>
      </c>
      <c r="P18" s="2">
        <f t="shared" si="1"/>
        <v>91994.22</v>
      </c>
      <c r="Q18" s="2">
        <f t="shared" si="1"/>
        <v>1266.1099999999999</v>
      </c>
      <c r="R18" s="2">
        <f t="shared" si="1"/>
        <v>148.31</v>
      </c>
      <c r="S18" s="2">
        <f t="shared" si="1"/>
        <v>3377.28</v>
      </c>
      <c r="T18" s="2">
        <f t="shared" si="1"/>
        <v>0</v>
      </c>
      <c r="U18" s="2">
        <f t="shared" si="1"/>
        <v>357.11029488999998</v>
      </c>
      <c r="V18" s="2">
        <f t="shared" si="1"/>
        <v>12.669986114999999</v>
      </c>
      <c r="W18" s="2">
        <f t="shared" si="1"/>
        <v>0</v>
      </c>
      <c r="X18" s="2">
        <f t="shared" si="1"/>
        <v>3888</v>
      </c>
      <c r="Y18" s="2">
        <f t="shared" si="1"/>
        <v>2367.6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49163.99</v>
      </c>
      <c r="AQ18" s="2">
        <f t="shared" si="1"/>
        <v>0</v>
      </c>
      <c r="AR18" s="2">
        <f t="shared" si="1"/>
        <v>102893.21</v>
      </c>
      <c r="AS18" s="2">
        <f t="shared" si="1"/>
        <v>51350.080000000002</v>
      </c>
      <c r="AT18" s="2">
        <f t="shared" si="1"/>
        <v>2379.14</v>
      </c>
      <c r="AU18" s="2">
        <f t="shared" ref="AU18:BZ18" si="2">AU309</f>
        <v>0</v>
      </c>
      <c r="AV18" s="2">
        <f t="shared" si="2"/>
        <v>91994.22</v>
      </c>
      <c r="AW18" s="2">
        <f t="shared" si="2"/>
        <v>42830.23</v>
      </c>
      <c r="AX18" s="2">
        <f t="shared" si="2"/>
        <v>0</v>
      </c>
      <c r="AY18" s="2">
        <f t="shared" si="2"/>
        <v>42830.23</v>
      </c>
      <c r="AZ18" s="2">
        <f t="shared" si="2"/>
        <v>49163.99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ROW(A280)</f>
        <v>280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B280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O280</f>
        <v>96637.61</v>
      </c>
      <c r="P22" s="2">
        <f t="shared" si="8"/>
        <v>91994.22</v>
      </c>
      <c r="Q22" s="2">
        <f t="shared" si="8"/>
        <v>1266.1099999999999</v>
      </c>
      <c r="R22" s="2">
        <f t="shared" si="8"/>
        <v>148.31</v>
      </c>
      <c r="S22" s="2">
        <f t="shared" si="8"/>
        <v>3377.28</v>
      </c>
      <c r="T22" s="2">
        <f t="shared" si="8"/>
        <v>0</v>
      </c>
      <c r="U22" s="2">
        <f t="shared" si="8"/>
        <v>357.11029488999998</v>
      </c>
      <c r="V22" s="2">
        <f t="shared" si="8"/>
        <v>12.669986114999999</v>
      </c>
      <c r="W22" s="2">
        <f t="shared" si="8"/>
        <v>0</v>
      </c>
      <c r="X22" s="2">
        <f t="shared" si="8"/>
        <v>3888</v>
      </c>
      <c r="Y22" s="2">
        <f t="shared" si="8"/>
        <v>2367.6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49163.99</v>
      </c>
      <c r="AQ22" s="2">
        <f t="shared" si="8"/>
        <v>0</v>
      </c>
      <c r="AR22" s="2">
        <f t="shared" si="8"/>
        <v>102893.21</v>
      </c>
      <c r="AS22" s="2">
        <f t="shared" si="8"/>
        <v>51350.080000000002</v>
      </c>
      <c r="AT22" s="2">
        <f t="shared" si="8"/>
        <v>2379.14</v>
      </c>
      <c r="AU22" s="2">
        <f t="shared" ref="AU22:BZ22" si="9">AU280</f>
        <v>0</v>
      </c>
      <c r="AV22" s="2">
        <f t="shared" si="9"/>
        <v>91994.22</v>
      </c>
      <c r="AW22" s="2">
        <f t="shared" si="9"/>
        <v>42830.23</v>
      </c>
      <c r="AX22" s="2">
        <f t="shared" si="9"/>
        <v>0</v>
      </c>
      <c r="AY22" s="2">
        <f t="shared" si="9"/>
        <v>42830.23</v>
      </c>
      <c r="AZ22" s="2">
        <f t="shared" si="9"/>
        <v>49163.99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ROW(A99)</f>
        <v>99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1.Отопление</v>
      </c>
      <c r="H26" s="2"/>
      <c r="I26" s="2"/>
      <c r="J26" s="2"/>
      <c r="K26" s="2"/>
      <c r="L26" s="2"/>
      <c r="M26" s="2"/>
      <c r="N26" s="2"/>
      <c r="O26" s="2">
        <f t="shared" ref="O26:AT26" si="15">O99</f>
        <v>44208.28</v>
      </c>
      <c r="P26" s="2">
        <f t="shared" si="15"/>
        <v>41788.449999999997</v>
      </c>
      <c r="Q26" s="2">
        <f t="shared" si="15"/>
        <v>427.2</v>
      </c>
      <c r="R26" s="2">
        <f t="shared" si="15"/>
        <v>58.55</v>
      </c>
      <c r="S26" s="2">
        <f t="shared" si="15"/>
        <v>1992.63</v>
      </c>
      <c r="T26" s="2">
        <f t="shared" si="15"/>
        <v>0</v>
      </c>
      <c r="U26" s="2">
        <f t="shared" si="15"/>
        <v>202.96978009599999</v>
      </c>
      <c r="V26" s="2">
        <f t="shared" si="15"/>
        <v>4.9832863649999997</v>
      </c>
      <c r="W26" s="2">
        <f t="shared" si="15"/>
        <v>0</v>
      </c>
      <c r="X26" s="2">
        <f t="shared" si="15"/>
        <v>2268.71</v>
      </c>
      <c r="Y26" s="2">
        <f t="shared" si="15"/>
        <v>1376.36</v>
      </c>
      <c r="Z26" s="2">
        <f t="shared" si="15"/>
        <v>0</v>
      </c>
      <c r="AA26" s="2">
        <f t="shared" si="15"/>
        <v>0</v>
      </c>
      <c r="AB26" s="2">
        <f t="shared" si="15"/>
        <v>44208.28</v>
      </c>
      <c r="AC26" s="2">
        <f t="shared" si="15"/>
        <v>41788.449999999997</v>
      </c>
      <c r="AD26" s="2">
        <f t="shared" si="15"/>
        <v>427.2</v>
      </c>
      <c r="AE26" s="2">
        <f t="shared" si="15"/>
        <v>58.55</v>
      </c>
      <c r="AF26" s="2">
        <f t="shared" si="15"/>
        <v>1992.63</v>
      </c>
      <c r="AG26" s="2">
        <f t="shared" si="15"/>
        <v>0</v>
      </c>
      <c r="AH26" s="2">
        <f t="shared" si="15"/>
        <v>202.96978009599999</v>
      </c>
      <c r="AI26" s="2">
        <f t="shared" si="15"/>
        <v>4.9832863649999997</v>
      </c>
      <c r="AJ26" s="2">
        <f t="shared" si="15"/>
        <v>0</v>
      </c>
      <c r="AK26" s="2">
        <f t="shared" si="15"/>
        <v>2268.71</v>
      </c>
      <c r="AL26" s="2">
        <f t="shared" si="15"/>
        <v>1376.36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16786.939999999999</v>
      </c>
      <c r="AQ26" s="2">
        <f t="shared" si="15"/>
        <v>0</v>
      </c>
      <c r="AR26" s="2">
        <f t="shared" si="15"/>
        <v>47853.35</v>
      </c>
      <c r="AS26" s="2">
        <f t="shared" si="15"/>
        <v>30471.31</v>
      </c>
      <c r="AT26" s="2">
        <f t="shared" si="15"/>
        <v>595.1</v>
      </c>
      <c r="AU26" s="2">
        <f t="shared" ref="AU26:BZ26" si="16">AU99</f>
        <v>0</v>
      </c>
      <c r="AV26" s="2">
        <f t="shared" si="16"/>
        <v>41788.449999999997</v>
      </c>
      <c r="AW26" s="2">
        <f t="shared" si="16"/>
        <v>25001.51</v>
      </c>
      <c r="AX26" s="2">
        <f t="shared" si="16"/>
        <v>0</v>
      </c>
      <c r="AY26" s="2">
        <f t="shared" si="16"/>
        <v>25001.51</v>
      </c>
      <c r="AZ26" s="2">
        <f t="shared" si="16"/>
        <v>16786.939999999999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16786.939999999999</v>
      </c>
      <c r="BZ26" s="2">
        <f t="shared" si="16"/>
        <v>0</v>
      </c>
      <c r="CA26" s="2">
        <f t="shared" ref="CA26:DF26" si="17">CA99</f>
        <v>47853.35</v>
      </c>
      <c r="CB26" s="2">
        <f t="shared" si="17"/>
        <v>30471.31</v>
      </c>
      <c r="CC26" s="2">
        <f t="shared" si="17"/>
        <v>595.1</v>
      </c>
      <c r="CD26" s="2">
        <f t="shared" si="17"/>
        <v>0</v>
      </c>
      <c r="CE26" s="2">
        <f t="shared" si="17"/>
        <v>41788.449999999997</v>
      </c>
      <c r="CF26" s="2">
        <f t="shared" si="17"/>
        <v>25001.51</v>
      </c>
      <c r="CG26" s="2">
        <f t="shared" si="17"/>
        <v>0</v>
      </c>
      <c r="CH26" s="2">
        <f t="shared" si="17"/>
        <v>25001.51</v>
      </c>
      <c r="CI26" s="2">
        <f t="shared" si="17"/>
        <v>16786.939999999999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ROW(EtalonRes!A12)</f>
        <v>12</v>
      </c>
      <c r="E28" t="s">
        <v>15</v>
      </c>
      <c r="F28" t="s">
        <v>16</v>
      </c>
      <c r="G28" t="s">
        <v>17</v>
      </c>
      <c r="H28" t="s">
        <v>18</v>
      </c>
      <c r="I28">
        <f>ROUND(17.628/100,6)</f>
        <v>0.17627999999999999</v>
      </c>
      <c r="J28">
        <v>0</v>
      </c>
      <c r="O28">
        <f t="shared" ref="O28:O59" si="21">ROUND(CP28,2)</f>
        <v>371.29</v>
      </c>
      <c r="P28">
        <f t="shared" ref="P28:P59" si="22">ROUND(CQ28*I28,2)</f>
        <v>204.71</v>
      </c>
      <c r="Q28">
        <f t="shared" ref="Q28:Q59" si="23">ROUND(CR28*I28,2)</f>
        <v>43.71</v>
      </c>
      <c r="R28">
        <f t="shared" ref="R28:R59" si="24">ROUND(CS28*I28,2)</f>
        <v>8.7899999999999991</v>
      </c>
      <c r="S28">
        <f t="shared" ref="S28:S59" si="25">ROUND(CT28*I28,2)</f>
        <v>122.87</v>
      </c>
      <c r="T28">
        <f t="shared" ref="T28:T59" si="26">ROUND(CU28*I28,2)</f>
        <v>0</v>
      </c>
      <c r="U28">
        <f t="shared" ref="U28:U59" si="27">CV28*I28</f>
        <v>13.697520095999996</v>
      </c>
      <c r="V28">
        <f t="shared" ref="V28:V59" si="28">CW28*I28</f>
        <v>0.71038636499999985</v>
      </c>
      <c r="W28">
        <f t="shared" ref="W28:W59" si="29">ROUND(CX28*I28,2)</f>
        <v>0</v>
      </c>
      <c r="X28">
        <f t="shared" ref="X28:X59" si="30">ROUND(CY28,2)</f>
        <v>159.31</v>
      </c>
      <c r="Y28">
        <f t="shared" ref="Y28:Y59" si="31">ROUND(CZ28,2)</f>
        <v>93.48</v>
      </c>
      <c r="AA28">
        <v>67925763</v>
      </c>
      <c r="AB28">
        <f t="shared" ref="AB28:AB59" si="32">ROUND((AC28+AD28+AF28),6)</f>
        <v>2106.2020849999999</v>
      </c>
      <c r="AC28">
        <f t="shared" ref="AC28:AC59" si="33">ROUND((ES28),6)</f>
        <v>1161.26</v>
      </c>
      <c r="AD28">
        <f>ROUND((((((ET28*1.25)*1.03))-(((EU28*1.25)*1.03)))+AE28),6)</f>
        <v>247.94675000000001</v>
      </c>
      <c r="AE28">
        <f>ROUND((((EU28*1.25)*1.03)),6)</f>
        <v>49.890625</v>
      </c>
      <c r="AF28">
        <f>ROUND((((EV28*1.15)*1.03)),6)</f>
        <v>696.99533499999995</v>
      </c>
      <c r="AG28">
        <f t="shared" ref="AG28:AG59" si="34">ROUND((AP28),6)</f>
        <v>0</v>
      </c>
      <c r="AH28">
        <f>(((EW28*1.15)*1.03))</f>
        <v>77.703199999999981</v>
      </c>
      <c r="AI28">
        <f>(((EX28*1.25)*1.03))</f>
        <v>4.0298749999999997</v>
      </c>
      <c r="AJ28">
        <f t="shared" ref="AJ28:AJ59" si="35">(AS28)</f>
        <v>0</v>
      </c>
      <c r="AK28">
        <v>1942.27</v>
      </c>
      <c r="AL28">
        <v>1161.26</v>
      </c>
      <c r="AM28">
        <v>192.58</v>
      </c>
      <c r="AN28">
        <v>38.75</v>
      </c>
      <c r="AO28">
        <v>588.42999999999995</v>
      </c>
      <c r="AP28">
        <v>0</v>
      </c>
      <c r="AQ28">
        <v>65.599999999999994</v>
      </c>
      <c r="AR28">
        <v>3.13</v>
      </c>
      <c r="AS28">
        <v>0</v>
      </c>
      <c r="AT28">
        <v>121</v>
      </c>
      <c r="AU28">
        <v>71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18001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134</v>
      </c>
      <c r="CA28">
        <v>83</v>
      </c>
      <c r="CE28">
        <v>0</v>
      </c>
      <c r="CF28">
        <v>0</v>
      </c>
      <c r="CG28">
        <v>0</v>
      </c>
      <c r="CM28">
        <v>0</v>
      </c>
      <c r="CN28" t="s">
        <v>832</v>
      </c>
      <c r="CO28">
        <v>0</v>
      </c>
      <c r="CP28">
        <f t="shared" ref="CP28:CP59" si="36">(P28+Q28+S28)</f>
        <v>371.29</v>
      </c>
      <c r="CQ28">
        <f t="shared" ref="CQ28:CQ59" si="37">AC28*BC28</f>
        <v>1161.26</v>
      </c>
      <c r="CR28">
        <f t="shared" ref="CR28:CR59" si="38">AD28*BB28</f>
        <v>247.94675000000001</v>
      </c>
      <c r="CS28">
        <f t="shared" ref="CS28:CS59" si="39">AE28*BS28</f>
        <v>49.890625</v>
      </c>
      <c r="CT28">
        <f t="shared" ref="CT28:CT59" si="40">AF28*BA28</f>
        <v>696.99533499999995</v>
      </c>
      <c r="CU28">
        <f t="shared" ref="CU28:CU59" si="41">AG28</f>
        <v>0</v>
      </c>
      <c r="CV28">
        <f t="shared" ref="CV28:CV59" si="42">AH28</f>
        <v>77.703199999999981</v>
      </c>
      <c r="CW28">
        <f t="shared" ref="CW28:CW59" si="43">AI28</f>
        <v>4.0298749999999997</v>
      </c>
      <c r="CX28">
        <f t="shared" ref="CX28:CX59" si="44">AJ28</f>
        <v>0</v>
      </c>
      <c r="CY28">
        <f t="shared" ref="CY28:CY59" si="45">(((S28+R28)*AT28)/100)</f>
        <v>159.30859999999998</v>
      </c>
      <c r="CZ28">
        <f t="shared" ref="CZ28:CZ59" si="46">(((S28+R28)*AU28)/100)</f>
        <v>93.4786</v>
      </c>
      <c r="DC28" t="s">
        <v>6</v>
      </c>
      <c r="DD28" t="s">
        <v>6</v>
      </c>
      <c r="DE28" t="s">
        <v>20</v>
      </c>
      <c r="DF28" t="s">
        <v>20</v>
      </c>
      <c r="DG28" t="s">
        <v>21</v>
      </c>
      <c r="DH28" t="s">
        <v>6</v>
      </c>
      <c r="DI28" t="s">
        <v>21</v>
      </c>
      <c r="DJ28" t="s">
        <v>20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64675096</v>
      </c>
      <c r="EF28">
        <v>2</v>
      </c>
      <c r="EG28" t="s">
        <v>22</v>
      </c>
      <c r="EH28">
        <v>0</v>
      </c>
      <c r="EI28" t="s">
        <v>6</v>
      </c>
      <c r="EJ28">
        <v>1</v>
      </c>
      <c r="EK28">
        <v>18001</v>
      </c>
      <c r="EL28" t="s">
        <v>23</v>
      </c>
      <c r="EM28" t="s">
        <v>24</v>
      </c>
      <c r="EO28" t="s">
        <v>25</v>
      </c>
      <c r="EQ28">
        <v>131072</v>
      </c>
      <c r="ER28">
        <v>1942.27</v>
      </c>
      <c r="ES28">
        <v>1161.26</v>
      </c>
      <c r="ET28">
        <v>192.58</v>
      </c>
      <c r="EU28">
        <v>38.75</v>
      </c>
      <c r="EV28">
        <v>588.42999999999995</v>
      </c>
      <c r="EW28">
        <v>65.599999999999994</v>
      </c>
      <c r="EX28">
        <v>3.13</v>
      </c>
      <c r="EY28">
        <v>0</v>
      </c>
      <c r="FQ28">
        <v>0</v>
      </c>
      <c r="FR28">
        <f t="shared" ref="FR28:FR59" si="47">ROUND(IF(AND(BH28=3,BI28=3),P28,0),2)</f>
        <v>0</v>
      </c>
      <c r="FS28">
        <v>0</v>
      </c>
      <c r="FT28" t="s">
        <v>26</v>
      </c>
      <c r="FU28" t="s">
        <v>27</v>
      </c>
      <c r="FX28">
        <v>120.6</v>
      </c>
      <c r="FY28">
        <v>70.55</v>
      </c>
      <c r="GA28" t="s">
        <v>6</v>
      </c>
      <c r="GD28">
        <v>1</v>
      </c>
      <c r="GF28">
        <v>-243626587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48">ROUND(IF(AND(BH28=3,BI28=3,FS28&lt;&gt;0),P28,0),2)</f>
        <v>0</v>
      </c>
      <c r="GM28">
        <f t="shared" ref="GM28:GM59" si="49">ROUND(O28+X28+Y28,2)+GX28</f>
        <v>624.08000000000004</v>
      </c>
      <c r="GN28">
        <f t="shared" ref="GN28:GN59" si="50">IF(OR(BI28=0,BI28=1),ROUND(O28+X28+Y28,2),0)</f>
        <v>624.08000000000004</v>
      </c>
      <c r="GO28">
        <f t="shared" ref="GO28:GO59" si="51">IF(BI28=2,ROUND(O28+X28+Y28,2),0)</f>
        <v>0</v>
      </c>
      <c r="GP28">
        <f t="shared" ref="GP28:GP59" si="52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9" si="53">ROUND((GT28),6)</f>
        <v>0</v>
      </c>
      <c r="GW28">
        <v>1</v>
      </c>
      <c r="GX28">
        <f t="shared" ref="GX28:GX59" si="54">ROUND(HC28*I28,2)</f>
        <v>0</v>
      </c>
      <c r="HA28">
        <v>0</v>
      </c>
      <c r="HB28">
        <v>0</v>
      </c>
      <c r="HC28">
        <f t="shared" ref="HC28:HC59" si="55">GV28*GW28</f>
        <v>0</v>
      </c>
      <c r="IK28">
        <v>0</v>
      </c>
    </row>
    <row r="29" spans="1:245" x14ac:dyDescent="0.25">
      <c r="A29">
        <v>18</v>
      </c>
      <c r="B29">
        <v>1</v>
      </c>
      <c r="C29">
        <v>9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1.5689000000000002E-2</v>
      </c>
      <c r="J29">
        <v>8.900045382346268E-2</v>
      </c>
      <c r="O29">
        <f t="shared" si="21"/>
        <v>3.14</v>
      </c>
      <c r="P29">
        <f t="shared" si="22"/>
        <v>3.14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67925763</v>
      </c>
      <c r="AB29">
        <f t="shared" si="32"/>
        <v>200</v>
      </c>
      <c r="AC29">
        <f t="shared" si="33"/>
        <v>200</v>
      </c>
      <c r="AD29">
        <f t="shared" ref="AD29:AD37" si="56">ROUND((((ET29)-(EU29))+AE29),6)</f>
        <v>0</v>
      </c>
      <c r="AE29">
        <f t="shared" ref="AE29:AE37" si="57">ROUND((EU29),6)</f>
        <v>0</v>
      </c>
      <c r="AF29">
        <f t="shared" ref="AF29:AF37" si="58">ROUND((EV29),6)</f>
        <v>0</v>
      </c>
      <c r="AG29">
        <f t="shared" si="34"/>
        <v>0</v>
      </c>
      <c r="AH29">
        <f t="shared" ref="AH29:AH37" si="59">(EW29)</f>
        <v>0</v>
      </c>
      <c r="AI29">
        <f t="shared" ref="AI29:AI37" si="60">(EX29)</f>
        <v>0</v>
      </c>
      <c r="AJ29">
        <f t="shared" si="35"/>
        <v>0</v>
      </c>
      <c r="AK29">
        <v>200</v>
      </c>
      <c r="AL29">
        <v>200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121</v>
      </c>
      <c r="AU29">
        <v>71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32</v>
      </c>
      <c r="BM29">
        <v>18001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134</v>
      </c>
      <c r="CA29">
        <v>83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3.14</v>
      </c>
      <c r="CQ29">
        <f t="shared" si="37"/>
        <v>200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31</v>
      </c>
      <c r="DW29" t="s">
        <v>31</v>
      </c>
      <c r="DX29">
        <v>1000</v>
      </c>
      <c r="EE29">
        <v>64675096</v>
      </c>
      <c r="EF29">
        <v>2</v>
      </c>
      <c r="EG29" t="s">
        <v>22</v>
      </c>
      <c r="EH29">
        <v>0</v>
      </c>
      <c r="EI29" t="s">
        <v>6</v>
      </c>
      <c r="EJ29">
        <v>1</v>
      </c>
      <c r="EK29">
        <v>18001</v>
      </c>
      <c r="EL29" t="s">
        <v>23</v>
      </c>
      <c r="EM29" t="s">
        <v>24</v>
      </c>
      <c r="EO29" t="s">
        <v>6</v>
      </c>
      <c r="EQ29">
        <v>0</v>
      </c>
      <c r="ER29">
        <v>200</v>
      </c>
      <c r="ES29">
        <v>200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7"/>
        <v>0</v>
      </c>
      <c r="FS29">
        <v>0</v>
      </c>
      <c r="FT29" t="s">
        <v>26</v>
      </c>
      <c r="FU29" t="s">
        <v>27</v>
      </c>
      <c r="FX29">
        <v>120.6</v>
      </c>
      <c r="FY29">
        <v>70.55</v>
      </c>
      <c r="GA29" t="s">
        <v>6</v>
      </c>
      <c r="GD29">
        <v>1</v>
      </c>
      <c r="GF29">
        <v>-1175952665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8"/>
        <v>0</v>
      </c>
      <c r="GM29">
        <f t="shared" si="49"/>
        <v>3.14</v>
      </c>
      <c r="GN29">
        <f t="shared" si="50"/>
        <v>3.14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6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IK29">
        <v>0</v>
      </c>
    </row>
    <row r="30" spans="1:245" x14ac:dyDescent="0.25">
      <c r="A30">
        <v>18</v>
      </c>
      <c r="B30">
        <v>1</v>
      </c>
      <c r="C30">
        <v>10</v>
      </c>
      <c r="E30" t="s">
        <v>33</v>
      </c>
      <c r="F30" t="s">
        <v>34</v>
      </c>
      <c r="G30" t="s">
        <v>35</v>
      </c>
      <c r="H30" t="s">
        <v>36</v>
      </c>
      <c r="I30">
        <f>I28*J30</f>
        <v>0.79325999999999997</v>
      </c>
      <c r="J30">
        <v>4.5</v>
      </c>
      <c r="O30">
        <f t="shared" si="21"/>
        <v>9.68</v>
      </c>
      <c r="P30">
        <f t="shared" si="22"/>
        <v>9.68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67925763</v>
      </c>
      <c r="AB30">
        <f t="shared" si="32"/>
        <v>12.2</v>
      </c>
      <c r="AC30">
        <f t="shared" si="33"/>
        <v>12.2</v>
      </c>
      <c r="AD30">
        <f t="shared" si="56"/>
        <v>0</v>
      </c>
      <c r="AE30">
        <f t="shared" si="57"/>
        <v>0</v>
      </c>
      <c r="AF30">
        <f t="shared" si="58"/>
        <v>0</v>
      </c>
      <c r="AG30">
        <f t="shared" si="34"/>
        <v>0</v>
      </c>
      <c r="AH30">
        <f t="shared" si="59"/>
        <v>0</v>
      </c>
      <c r="AI30">
        <f t="shared" si="60"/>
        <v>0</v>
      </c>
      <c r="AJ30">
        <f t="shared" si="35"/>
        <v>0</v>
      </c>
      <c r="AK30">
        <v>12.2</v>
      </c>
      <c r="AL30">
        <v>12.2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121</v>
      </c>
      <c r="AU30">
        <v>71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37</v>
      </c>
      <c r="BM30">
        <v>18001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134</v>
      </c>
      <c r="CA30">
        <v>83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9.68</v>
      </c>
      <c r="CQ30">
        <f t="shared" si="37"/>
        <v>12.2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36</v>
      </c>
      <c r="DW30" t="s">
        <v>36</v>
      </c>
      <c r="DX30">
        <v>1</v>
      </c>
      <c r="EE30">
        <v>64675096</v>
      </c>
      <c r="EF30">
        <v>2</v>
      </c>
      <c r="EG30" t="s">
        <v>22</v>
      </c>
      <c r="EH30">
        <v>0</v>
      </c>
      <c r="EI30" t="s">
        <v>6</v>
      </c>
      <c r="EJ30">
        <v>1</v>
      </c>
      <c r="EK30">
        <v>18001</v>
      </c>
      <c r="EL30" t="s">
        <v>23</v>
      </c>
      <c r="EM30" t="s">
        <v>24</v>
      </c>
      <c r="EO30" t="s">
        <v>6</v>
      </c>
      <c r="EQ30">
        <v>0</v>
      </c>
      <c r="ER30">
        <v>12.2</v>
      </c>
      <c r="ES30">
        <v>12.2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7"/>
        <v>0</v>
      </c>
      <c r="FS30">
        <v>0</v>
      </c>
      <c r="FT30" t="s">
        <v>26</v>
      </c>
      <c r="FU30" t="s">
        <v>27</v>
      </c>
      <c r="FX30">
        <v>120.6</v>
      </c>
      <c r="FY30">
        <v>70.55</v>
      </c>
      <c r="GA30" t="s">
        <v>6</v>
      </c>
      <c r="GD30">
        <v>1</v>
      </c>
      <c r="GF30">
        <v>1106738646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8"/>
        <v>0</v>
      </c>
      <c r="GM30">
        <f t="shared" si="49"/>
        <v>9.68</v>
      </c>
      <c r="GN30">
        <f t="shared" si="50"/>
        <v>9.68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6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IK30">
        <v>0</v>
      </c>
    </row>
    <row r="31" spans="1:245" x14ac:dyDescent="0.25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41</v>
      </c>
      <c r="I31">
        <f>ROUND(1,6)</f>
        <v>1</v>
      </c>
      <c r="J31">
        <v>0</v>
      </c>
      <c r="O31">
        <f t="shared" si="21"/>
        <v>826.39</v>
      </c>
      <c r="P31">
        <f t="shared" si="22"/>
        <v>826.39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67925763</v>
      </c>
      <c r="AB31">
        <f t="shared" si="32"/>
        <v>826.39</v>
      </c>
      <c r="AC31">
        <f t="shared" si="33"/>
        <v>826.39</v>
      </c>
      <c r="AD31">
        <f t="shared" si="56"/>
        <v>0</v>
      </c>
      <c r="AE31">
        <f t="shared" si="57"/>
        <v>0</v>
      </c>
      <c r="AF31">
        <f t="shared" si="58"/>
        <v>0</v>
      </c>
      <c r="AG31">
        <f t="shared" si="34"/>
        <v>0</v>
      </c>
      <c r="AH31">
        <f t="shared" si="59"/>
        <v>0</v>
      </c>
      <c r="AI31">
        <f t="shared" si="60"/>
        <v>0</v>
      </c>
      <c r="AJ31">
        <f t="shared" si="35"/>
        <v>0</v>
      </c>
      <c r="AK31">
        <v>826.39</v>
      </c>
      <c r="AL31">
        <v>826.39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42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826.39</v>
      </c>
      <c r="CQ31">
        <f t="shared" si="37"/>
        <v>826.39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41</v>
      </c>
      <c r="DW31" t="s">
        <v>41</v>
      </c>
      <c r="DX31">
        <v>1</v>
      </c>
      <c r="EE31">
        <v>64675000</v>
      </c>
      <c r="EF31">
        <v>8</v>
      </c>
      <c r="EG31" t="s">
        <v>43</v>
      </c>
      <c r="EH31">
        <v>0</v>
      </c>
      <c r="EI31" t="s">
        <v>6</v>
      </c>
      <c r="EJ31">
        <v>1</v>
      </c>
      <c r="EK31">
        <v>500001</v>
      </c>
      <c r="EL31" t="s">
        <v>44</v>
      </c>
      <c r="EM31" t="s">
        <v>45</v>
      </c>
      <c r="EO31" t="s">
        <v>6</v>
      </c>
      <c r="EQ31">
        <v>131072</v>
      </c>
      <c r="ER31">
        <v>826.39</v>
      </c>
      <c r="ES31">
        <v>826.39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684089264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8"/>
        <v>0</v>
      </c>
      <c r="GM31">
        <f t="shared" si="49"/>
        <v>826.39</v>
      </c>
      <c r="GN31">
        <f t="shared" si="50"/>
        <v>826.39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6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IK31">
        <v>0</v>
      </c>
    </row>
    <row r="32" spans="1:245" x14ac:dyDescent="0.25">
      <c r="A32">
        <v>17</v>
      </c>
      <c r="B32">
        <v>1</v>
      </c>
      <c r="E32" t="s">
        <v>46</v>
      </c>
      <c r="F32" t="s">
        <v>47</v>
      </c>
      <c r="G32" t="s">
        <v>48</v>
      </c>
      <c r="H32" t="s">
        <v>41</v>
      </c>
      <c r="I32">
        <f>ROUND(4,6)</f>
        <v>4</v>
      </c>
      <c r="J32">
        <v>0</v>
      </c>
      <c r="O32">
        <f t="shared" si="21"/>
        <v>3995.24</v>
      </c>
      <c r="P32">
        <f t="shared" si="22"/>
        <v>3995.24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67925763</v>
      </c>
      <c r="AB32">
        <f t="shared" si="32"/>
        <v>998.81</v>
      </c>
      <c r="AC32">
        <f t="shared" si="33"/>
        <v>998.81</v>
      </c>
      <c r="AD32">
        <f t="shared" si="56"/>
        <v>0</v>
      </c>
      <c r="AE32">
        <f t="shared" si="57"/>
        <v>0</v>
      </c>
      <c r="AF32">
        <f t="shared" si="58"/>
        <v>0</v>
      </c>
      <c r="AG32">
        <f t="shared" si="34"/>
        <v>0</v>
      </c>
      <c r="AH32">
        <f t="shared" si="59"/>
        <v>0</v>
      </c>
      <c r="AI32">
        <f t="shared" si="60"/>
        <v>0</v>
      </c>
      <c r="AJ32">
        <f t="shared" si="35"/>
        <v>0</v>
      </c>
      <c r="AK32">
        <v>998.81</v>
      </c>
      <c r="AL32">
        <v>998.81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49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3995.24</v>
      </c>
      <c r="CQ32">
        <f t="shared" si="37"/>
        <v>998.81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41</v>
      </c>
      <c r="DW32" t="s">
        <v>41</v>
      </c>
      <c r="DX32">
        <v>1</v>
      </c>
      <c r="EE32">
        <v>64675000</v>
      </c>
      <c r="EF32">
        <v>8</v>
      </c>
      <c r="EG32" t="s">
        <v>43</v>
      </c>
      <c r="EH32">
        <v>0</v>
      </c>
      <c r="EI32" t="s">
        <v>6</v>
      </c>
      <c r="EJ32">
        <v>1</v>
      </c>
      <c r="EK32">
        <v>500001</v>
      </c>
      <c r="EL32" t="s">
        <v>44</v>
      </c>
      <c r="EM32" t="s">
        <v>45</v>
      </c>
      <c r="EO32" t="s">
        <v>6</v>
      </c>
      <c r="EQ32">
        <v>131072</v>
      </c>
      <c r="ER32">
        <v>998.81</v>
      </c>
      <c r="ES32">
        <v>998.81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-1827399138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8"/>
        <v>0</v>
      </c>
      <c r="GM32">
        <f t="shared" si="49"/>
        <v>3995.24</v>
      </c>
      <c r="GN32">
        <f t="shared" si="50"/>
        <v>3995.24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6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IK32">
        <v>0</v>
      </c>
    </row>
    <row r="33" spans="1:245" x14ac:dyDescent="0.25">
      <c r="A33">
        <v>17</v>
      </c>
      <c r="B33">
        <v>1</v>
      </c>
      <c r="E33" t="s">
        <v>50</v>
      </c>
      <c r="F33" t="s">
        <v>51</v>
      </c>
      <c r="G33" t="s">
        <v>52</v>
      </c>
      <c r="H33" t="s">
        <v>41</v>
      </c>
      <c r="I33">
        <f>ROUND(4,6)</f>
        <v>4</v>
      </c>
      <c r="J33">
        <v>0</v>
      </c>
      <c r="O33">
        <f t="shared" si="21"/>
        <v>4678.28</v>
      </c>
      <c r="P33">
        <f t="shared" si="22"/>
        <v>4678.28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67925763</v>
      </c>
      <c r="AB33">
        <f t="shared" si="32"/>
        <v>1169.57</v>
      </c>
      <c r="AC33">
        <f t="shared" si="33"/>
        <v>1169.57</v>
      </c>
      <c r="AD33">
        <f t="shared" si="56"/>
        <v>0</v>
      </c>
      <c r="AE33">
        <f t="shared" si="57"/>
        <v>0</v>
      </c>
      <c r="AF33">
        <f t="shared" si="58"/>
        <v>0</v>
      </c>
      <c r="AG33">
        <f t="shared" si="34"/>
        <v>0</v>
      </c>
      <c r="AH33">
        <f t="shared" si="59"/>
        <v>0</v>
      </c>
      <c r="AI33">
        <f t="shared" si="60"/>
        <v>0</v>
      </c>
      <c r="AJ33">
        <f t="shared" si="35"/>
        <v>0</v>
      </c>
      <c r="AK33">
        <v>1169.57</v>
      </c>
      <c r="AL33">
        <v>1169.57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53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4678.28</v>
      </c>
      <c r="CQ33">
        <f t="shared" si="37"/>
        <v>1169.57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41</v>
      </c>
      <c r="DW33" t="s">
        <v>41</v>
      </c>
      <c r="DX33">
        <v>1</v>
      </c>
      <c r="EE33">
        <v>64675000</v>
      </c>
      <c r="EF33">
        <v>8</v>
      </c>
      <c r="EG33" t="s">
        <v>43</v>
      </c>
      <c r="EH33">
        <v>0</v>
      </c>
      <c r="EI33" t="s">
        <v>6</v>
      </c>
      <c r="EJ33">
        <v>1</v>
      </c>
      <c r="EK33">
        <v>500001</v>
      </c>
      <c r="EL33" t="s">
        <v>44</v>
      </c>
      <c r="EM33" t="s">
        <v>45</v>
      </c>
      <c r="EO33" t="s">
        <v>6</v>
      </c>
      <c r="EQ33">
        <v>131072</v>
      </c>
      <c r="ER33">
        <v>1169.57</v>
      </c>
      <c r="ES33">
        <v>1169.57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232391231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8"/>
        <v>0</v>
      </c>
      <c r="GM33">
        <f t="shared" si="49"/>
        <v>4678.28</v>
      </c>
      <c r="GN33">
        <f t="shared" si="50"/>
        <v>4678.28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6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ROW(EtalonRes!A15)</f>
        <v>15</v>
      </c>
      <c r="E34" t="s">
        <v>54</v>
      </c>
      <c r="F34" t="s">
        <v>55</v>
      </c>
      <c r="G34" t="s">
        <v>56</v>
      </c>
      <c r="H34" t="s">
        <v>57</v>
      </c>
      <c r="I34">
        <f>ROUND(9,6)</f>
        <v>9</v>
      </c>
      <c r="J34">
        <v>0</v>
      </c>
      <c r="O34">
        <f t="shared" si="21"/>
        <v>103.77</v>
      </c>
      <c r="P34">
        <f t="shared" si="22"/>
        <v>11.79</v>
      </c>
      <c r="Q34">
        <f t="shared" si="23"/>
        <v>0</v>
      </c>
      <c r="R34">
        <f t="shared" si="24"/>
        <v>0</v>
      </c>
      <c r="S34">
        <f t="shared" si="25"/>
        <v>91.98</v>
      </c>
      <c r="T34">
        <f t="shared" si="26"/>
        <v>0</v>
      </c>
      <c r="U34">
        <f t="shared" si="27"/>
        <v>9.27</v>
      </c>
      <c r="V34">
        <f t="shared" si="28"/>
        <v>0</v>
      </c>
      <c r="W34">
        <f t="shared" si="29"/>
        <v>0</v>
      </c>
      <c r="X34">
        <f t="shared" si="30"/>
        <v>77.260000000000005</v>
      </c>
      <c r="Y34">
        <f t="shared" si="31"/>
        <v>55.19</v>
      </c>
      <c r="AA34">
        <v>67925763</v>
      </c>
      <c r="AB34">
        <f t="shared" si="32"/>
        <v>11.53</v>
      </c>
      <c r="AC34">
        <f t="shared" si="33"/>
        <v>1.31</v>
      </c>
      <c r="AD34">
        <f t="shared" si="56"/>
        <v>0</v>
      </c>
      <c r="AE34">
        <f t="shared" si="57"/>
        <v>0</v>
      </c>
      <c r="AF34">
        <f t="shared" si="58"/>
        <v>10.220000000000001</v>
      </c>
      <c r="AG34">
        <f t="shared" si="34"/>
        <v>0</v>
      </c>
      <c r="AH34">
        <f t="shared" si="59"/>
        <v>1.03</v>
      </c>
      <c r="AI34">
        <f t="shared" si="60"/>
        <v>0</v>
      </c>
      <c r="AJ34">
        <f t="shared" si="35"/>
        <v>0</v>
      </c>
      <c r="AK34">
        <v>11.53</v>
      </c>
      <c r="AL34">
        <v>1.31</v>
      </c>
      <c r="AM34">
        <v>0</v>
      </c>
      <c r="AN34">
        <v>0</v>
      </c>
      <c r="AO34">
        <v>10.220000000000001</v>
      </c>
      <c r="AP34">
        <v>0</v>
      </c>
      <c r="AQ34">
        <v>1.03</v>
      </c>
      <c r="AR34">
        <v>0</v>
      </c>
      <c r="AS34">
        <v>0</v>
      </c>
      <c r="AT34">
        <v>84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58</v>
      </c>
      <c r="BM34">
        <v>111001</v>
      </c>
      <c r="BN34">
        <v>0</v>
      </c>
      <c r="BO34" t="s">
        <v>6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84</v>
      </c>
      <c r="CA34">
        <v>60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103.77000000000001</v>
      </c>
      <c r="CQ34">
        <f t="shared" si="37"/>
        <v>1.31</v>
      </c>
      <c r="CR34">
        <f t="shared" si="38"/>
        <v>0</v>
      </c>
      <c r="CS34">
        <f t="shared" si="39"/>
        <v>0</v>
      </c>
      <c r="CT34">
        <f t="shared" si="40"/>
        <v>10.220000000000001</v>
      </c>
      <c r="CU34">
        <f t="shared" si="41"/>
        <v>0</v>
      </c>
      <c r="CV34">
        <f t="shared" si="42"/>
        <v>1.03</v>
      </c>
      <c r="CW34">
        <f t="shared" si="43"/>
        <v>0</v>
      </c>
      <c r="CX34">
        <f t="shared" si="44"/>
        <v>0</v>
      </c>
      <c r="CY34">
        <f t="shared" si="45"/>
        <v>77.263200000000012</v>
      </c>
      <c r="CZ34">
        <f t="shared" si="46"/>
        <v>55.188000000000002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EE34">
        <v>64674953</v>
      </c>
      <c r="EF34">
        <v>3</v>
      </c>
      <c r="EG34" t="s">
        <v>59</v>
      </c>
      <c r="EH34">
        <v>0</v>
      </c>
      <c r="EI34" t="s">
        <v>6</v>
      </c>
      <c r="EJ34">
        <v>2</v>
      </c>
      <c r="EK34">
        <v>111001</v>
      </c>
      <c r="EL34" t="s">
        <v>60</v>
      </c>
      <c r="EM34" t="s">
        <v>61</v>
      </c>
      <c r="EO34" t="s">
        <v>6</v>
      </c>
      <c r="EQ34">
        <v>131072</v>
      </c>
      <c r="ER34">
        <v>11.53</v>
      </c>
      <c r="ES34">
        <v>1.31</v>
      </c>
      <c r="ET34">
        <v>0</v>
      </c>
      <c r="EU34">
        <v>0</v>
      </c>
      <c r="EV34">
        <v>10.220000000000001</v>
      </c>
      <c r="EW34">
        <v>1.03</v>
      </c>
      <c r="EX34">
        <v>0</v>
      </c>
      <c r="EY34">
        <v>0</v>
      </c>
      <c r="FQ34">
        <v>0</v>
      </c>
      <c r="FR34">
        <f t="shared" si="47"/>
        <v>0</v>
      </c>
      <c r="FS34">
        <v>0</v>
      </c>
      <c r="FX34">
        <v>84</v>
      </c>
      <c r="FY34">
        <v>60</v>
      </c>
      <c r="GA34" t="s">
        <v>6</v>
      </c>
      <c r="GD34">
        <v>1</v>
      </c>
      <c r="GF34">
        <v>1908987205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8"/>
        <v>0</v>
      </c>
      <c r="GM34">
        <f t="shared" si="49"/>
        <v>236.22</v>
      </c>
      <c r="GN34">
        <f t="shared" si="50"/>
        <v>0</v>
      </c>
      <c r="GO34">
        <f t="shared" si="51"/>
        <v>236.22</v>
      </c>
      <c r="GP34">
        <f t="shared" si="52"/>
        <v>0</v>
      </c>
      <c r="GR34">
        <v>0</v>
      </c>
      <c r="GS34">
        <v>3</v>
      </c>
      <c r="GT34">
        <v>0</v>
      </c>
      <c r="GU34" t="s">
        <v>6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IK34">
        <v>0</v>
      </c>
    </row>
    <row r="35" spans="1:245" x14ac:dyDescent="0.25">
      <c r="A35">
        <v>17</v>
      </c>
      <c r="B35">
        <v>1</v>
      </c>
      <c r="E35" t="s">
        <v>62</v>
      </c>
      <c r="F35" t="s">
        <v>63</v>
      </c>
      <c r="G35" t="s">
        <v>64</v>
      </c>
      <c r="H35" t="s">
        <v>41</v>
      </c>
      <c r="I35">
        <f>ROUND(9,6)</f>
        <v>9</v>
      </c>
      <c r="J35">
        <v>0</v>
      </c>
      <c r="O35">
        <f t="shared" si="21"/>
        <v>958.86</v>
      </c>
      <c r="P35">
        <f t="shared" si="22"/>
        <v>958.86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67925763</v>
      </c>
      <c r="AB35">
        <f t="shared" si="32"/>
        <v>106.54</v>
      </c>
      <c r="AC35">
        <f t="shared" si="33"/>
        <v>106.54</v>
      </c>
      <c r="AD35">
        <f t="shared" si="56"/>
        <v>0</v>
      </c>
      <c r="AE35">
        <f t="shared" si="57"/>
        <v>0</v>
      </c>
      <c r="AF35">
        <f t="shared" si="58"/>
        <v>0</v>
      </c>
      <c r="AG35">
        <f t="shared" si="34"/>
        <v>0</v>
      </c>
      <c r="AH35">
        <f t="shared" si="59"/>
        <v>0</v>
      </c>
      <c r="AI35">
        <f t="shared" si="60"/>
        <v>0</v>
      </c>
      <c r="AJ35">
        <f t="shared" si="35"/>
        <v>0</v>
      </c>
      <c r="AK35">
        <v>106.54</v>
      </c>
      <c r="AL35">
        <v>106.54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65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958.86</v>
      </c>
      <c r="CQ35">
        <f t="shared" si="37"/>
        <v>106.54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41</v>
      </c>
      <c r="DW35" t="s">
        <v>41</v>
      </c>
      <c r="DX35">
        <v>1</v>
      </c>
      <c r="EE35">
        <v>64675000</v>
      </c>
      <c r="EF35">
        <v>8</v>
      </c>
      <c r="EG35" t="s">
        <v>43</v>
      </c>
      <c r="EH35">
        <v>0</v>
      </c>
      <c r="EI35" t="s">
        <v>6</v>
      </c>
      <c r="EJ35">
        <v>1</v>
      </c>
      <c r="EK35">
        <v>500001</v>
      </c>
      <c r="EL35" t="s">
        <v>44</v>
      </c>
      <c r="EM35" t="s">
        <v>45</v>
      </c>
      <c r="EO35" t="s">
        <v>6</v>
      </c>
      <c r="EQ35">
        <v>131072</v>
      </c>
      <c r="ER35">
        <v>106.54</v>
      </c>
      <c r="ES35">
        <v>106.54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2012192254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8"/>
        <v>0</v>
      </c>
      <c r="GM35">
        <f t="shared" si="49"/>
        <v>958.86</v>
      </c>
      <c r="GN35">
        <f t="shared" si="50"/>
        <v>958.86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6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IK35">
        <v>0</v>
      </c>
    </row>
    <row r="36" spans="1:245" x14ac:dyDescent="0.25">
      <c r="A36">
        <v>17</v>
      </c>
      <c r="B36">
        <v>1</v>
      </c>
      <c r="C36">
        <f>ROW(SmtRes!A17)</f>
        <v>17</v>
      </c>
      <c r="D36">
        <f>ROW(EtalonRes!A18)</f>
        <v>18</v>
      </c>
      <c r="E36" t="s">
        <v>66</v>
      </c>
      <c r="F36" t="s">
        <v>55</v>
      </c>
      <c r="G36" t="s">
        <v>56</v>
      </c>
      <c r="H36" t="s">
        <v>57</v>
      </c>
      <c r="I36">
        <f>ROUND(9,6)</f>
        <v>9</v>
      </c>
      <c r="J36">
        <v>0</v>
      </c>
      <c r="O36">
        <f t="shared" si="21"/>
        <v>103.77</v>
      </c>
      <c r="P36">
        <f t="shared" si="22"/>
        <v>11.79</v>
      </c>
      <c r="Q36">
        <f t="shared" si="23"/>
        <v>0</v>
      </c>
      <c r="R36">
        <f t="shared" si="24"/>
        <v>0</v>
      </c>
      <c r="S36">
        <f t="shared" si="25"/>
        <v>91.98</v>
      </c>
      <c r="T36">
        <f t="shared" si="26"/>
        <v>0</v>
      </c>
      <c r="U36">
        <f t="shared" si="27"/>
        <v>9.27</v>
      </c>
      <c r="V36">
        <f t="shared" si="28"/>
        <v>0</v>
      </c>
      <c r="W36">
        <f t="shared" si="29"/>
        <v>0</v>
      </c>
      <c r="X36">
        <f t="shared" si="30"/>
        <v>77.260000000000005</v>
      </c>
      <c r="Y36">
        <f t="shared" si="31"/>
        <v>55.19</v>
      </c>
      <c r="AA36">
        <v>67925763</v>
      </c>
      <c r="AB36">
        <f t="shared" si="32"/>
        <v>11.53</v>
      </c>
      <c r="AC36">
        <f t="shared" si="33"/>
        <v>1.31</v>
      </c>
      <c r="AD36">
        <f t="shared" si="56"/>
        <v>0</v>
      </c>
      <c r="AE36">
        <f t="shared" si="57"/>
        <v>0</v>
      </c>
      <c r="AF36">
        <f t="shared" si="58"/>
        <v>10.220000000000001</v>
      </c>
      <c r="AG36">
        <f t="shared" si="34"/>
        <v>0</v>
      </c>
      <c r="AH36">
        <f t="shared" si="59"/>
        <v>1.03</v>
      </c>
      <c r="AI36">
        <f t="shared" si="60"/>
        <v>0</v>
      </c>
      <c r="AJ36">
        <f t="shared" si="35"/>
        <v>0</v>
      </c>
      <c r="AK36">
        <v>11.53</v>
      </c>
      <c r="AL36">
        <v>1.31</v>
      </c>
      <c r="AM36">
        <v>0</v>
      </c>
      <c r="AN36">
        <v>0</v>
      </c>
      <c r="AO36">
        <v>10.220000000000001</v>
      </c>
      <c r="AP36">
        <v>0</v>
      </c>
      <c r="AQ36">
        <v>1.03</v>
      </c>
      <c r="AR36">
        <v>0</v>
      </c>
      <c r="AS36">
        <v>0</v>
      </c>
      <c r="AT36">
        <v>84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2</v>
      </c>
      <c r="BJ36" t="s">
        <v>58</v>
      </c>
      <c r="BM36">
        <v>111001</v>
      </c>
      <c r="BN36">
        <v>0</v>
      </c>
      <c r="BO36" t="s">
        <v>6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84</v>
      </c>
      <c r="CA36">
        <v>60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103.77000000000001</v>
      </c>
      <c r="CQ36">
        <f t="shared" si="37"/>
        <v>1.31</v>
      </c>
      <c r="CR36">
        <f t="shared" si="38"/>
        <v>0</v>
      </c>
      <c r="CS36">
        <f t="shared" si="39"/>
        <v>0</v>
      </c>
      <c r="CT36">
        <f t="shared" si="40"/>
        <v>10.220000000000001</v>
      </c>
      <c r="CU36">
        <f t="shared" si="41"/>
        <v>0</v>
      </c>
      <c r="CV36">
        <f t="shared" si="42"/>
        <v>1.03</v>
      </c>
      <c r="CW36">
        <f t="shared" si="43"/>
        <v>0</v>
      </c>
      <c r="CX36">
        <f t="shared" si="44"/>
        <v>0</v>
      </c>
      <c r="CY36">
        <f t="shared" si="45"/>
        <v>77.263200000000012</v>
      </c>
      <c r="CZ36">
        <f t="shared" si="46"/>
        <v>55.188000000000002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EE36">
        <v>64674953</v>
      </c>
      <c r="EF36">
        <v>3</v>
      </c>
      <c r="EG36" t="s">
        <v>59</v>
      </c>
      <c r="EH36">
        <v>0</v>
      </c>
      <c r="EI36" t="s">
        <v>6</v>
      </c>
      <c r="EJ36">
        <v>2</v>
      </c>
      <c r="EK36">
        <v>111001</v>
      </c>
      <c r="EL36" t="s">
        <v>60</v>
      </c>
      <c r="EM36" t="s">
        <v>61</v>
      </c>
      <c r="EO36" t="s">
        <v>6</v>
      </c>
      <c r="EQ36">
        <v>131072</v>
      </c>
      <c r="ER36">
        <v>11.53</v>
      </c>
      <c r="ES36">
        <v>1.31</v>
      </c>
      <c r="ET36">
        <v>0</v>
      </c>
      <c r="EU36">
        <v>0</v>
      </c>
      <c r="EV36">
        <v>10.220000000000001</v>
      </c>
      <c r="EW36">
        <v>1.03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84</v>
      </c>
      <c r="FY36">
        <v>60</v>
      </c>
      <c r="GA36" t="s">
        <v>6</v>
      </c>
      <c r="GD36">
        <v>1</v>
      </c>
      <c r="GF36">
        <v>1908987205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8"/>
        <v>0</v>
      </c>
      <c r="GM36">
        <f t="shared" si="49"/>
        <v>236.22</v>
      </c>
      <c r="GN36">
        <f t="shared" si="50"/>
        <v>0</v>
      </c>
      <c r="GO36">
        <f t="shared" si="51"/>
        <v>236.22</v>
      </c>
      <c r="GP36">
        <f t="shared" si="52"/>
        <v>0</v>
      </c>
      <c r="GR36">
        <v>0</v>
      </c>
      <c r="GS36">
        <v>3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IK36">
        <v>0</v>
      </c>
    </row>
    <row r="37" spans="1:245" x14ac:dyDescent="0.25">
      <c r="A37">
        <v>17</v>
      </c>
      <c r="B37">
        <v>1</v>
      </c>
      <c r="E37" t="s">
        <v>67</v>
      </c>
      <c r="F37" t="s">
        <v>68</v>
      </c>
      <c r="G37" t="s">
        <v>69</v>
      </c>
      <c r="H37" t="s">
        <v>41</v>
      </c>
      <c r="I37">
        <f>ROUND(9,6)</f>
        <v>9</v>
      </c>
      <c r="J37">
        <v>0</v>
      </c>
      <c r="O37">
        <f t="shared" si="21"/>
        <v>1160.46</v>
      </c>
      <c r="P37">
        <f t="shared" si="22"/>
        <v>1160.46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67925763</v>
      </c>
      <c r="AB37">
        <f t="shared" si="32"/>
        <v>128.94</v>
      </c>
      <c r="AC37">
        <f t="shared" si="33"/>
        <v>128.94</v>
      </c>
      <c r="AD37">
        <f t="shared" si="56"/>
        <v>0</v>
      </c>
      <c r="AE37">
        <f t="shared" si="57"/>
        <v>0</v>
      </c>
      <c r="AF37">
        <f t="shared" si="58"/>
        <v>0</v>
      </c>
      <c r="AG37">
        <f t="shared" si="34"/>
        <v>0</v>
      </c>
      <c r="AH37">
        <f t="shared" si="59"/>
        <v>0</v>
      </c>
      <c r="AI37">
        <f t="shared" si="60"/>
        <v>0</v>
      </c>
      <c r="AJ37">
        <f t="shared" si="35"/>
        <v>0</v>
      </c>
      <c r="AK37">
        <v>128.94</v>
      </c>
      <c r="AL37">
        <v>128.94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70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1160.46</v>
      </c>
      <c r="CQ37">
        <f t="shared" si="37"/>
        <v>128.94</v>
      </c>
      <c r="CR37">
        <f t="shared" si="38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41</v>
      </c>
      <c r="DW37" t="s">
        <v>41</v>
      </c>
      <c r="DX37">
        <v>1</v>
      </c>
      <c r="EE37">
        <v>64675000</v>
      </c>
      <c r="EF37">
        <v>8</v>
      </c>
      <c r="EG37" t="s">
        <v>43</v>
      </c>
      <c r="EH37">
        <v>0</v>
      </c>
      <c r="EI37" t="s">
        <v>6</v>
      </c>
      <c r="EJ37">
        <v>1</v>
      </c>
      <c r="EK37">
        <v>500001</v>
      </c>
      <c r="EL37" t="s">
        <v>44</v>
      </c>
      <c r="EM37" t="s">
        <v>45</v>
      </c>
      <c r="EO37" t="s">
        <v>6</v>
      </c>
      <c r="EQ37">
        <v>131072</v>
      </c>
      <c r="ER37">
        <v>128.94</v>
      </c>
      <c r="ES37">
        <v>128.94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-633033470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8"/>
        <v>0</v>
      </c>
      <c r="GM37">
        <f t="shared" si="49"/>
        <v>1160.46</v>
      </c>
      <c r="GN37">
        <f t="shared" si="50"/>
        <v>1160.46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IK37">
        <v>0</v>
      </c>
    </row>
    <row r="38" spans="1:245" x14ac:dyDescent="0.25">
      <c r="A38">
        <v>17</v>
      </c>
      <c r="B38">
        <v>1</v>
      </c>
      <c r="C38">
        <f>ROW(SmtRes!A25)</f>
        <v>25</v>
      </c>
      <c r="D38">
        <f>ROW(EtalonRes!A30)</f>
        <v>30</v>
      </c>
      <c r="E38" t="s">
        <v>71</v>
      </c>
      <c r="F38" t="s">
        <v>72</v>
      </c>
      <c r="G38" t="s">
        <v>73</v>
      </c>
      <c r="H38" t="s">
        <v>74</v>
      </c>
      <c r="I38">
        <f>ROUND(50/100,6)</f>
        <v>0.5</v>
      </c>
      <c r="J38">
        <v>0</v>
      </c>
      <c r="O38">
        <f t="shared" si="21"/>
        <v>351.06</v>
      </c>
      <c r="P38">
        <f t="shared" si="22"/>
        <v>0.49</v>
      </c>
      <c r="Q38">
        <f t="shared" si="23"/>
        <v>19.46</v>
      </c>
      <c r="R38">
        <f t="shared" si="24"/>
        <v>3.28</v>
      </c>
      <c r="S38">
        <f t="shared" si="25"/>
        <v>331.11</v>
      </c>
      <c r="T38">
        <f t="shared" si="26"/>
        <v>0</v>
      </c>
      <c r="U38">
        <f t="shared" si="27"/>
        <v>33.924999999999997</v>
      </c>
      <c r="V38">
        <f t="shared" si="28"/>
        <v>0.27500000000000002</v>
      </c>
      <c r="W38">
        <f t="shared" si="29"/>
        <v>0</v>
      </c>
      <c r="X38">
        <f t="shared" si="30"/>
        <v>404.61</v>
      </c>
      <c r="Y38">
        <f t="shared" si="31"/>
        <v>237.42</v>
      </c>
      <c r="AA38">
        <v>67925763</v>
      </c>
      <c r="AB38">
        <f t="shared" si="32"/>
        <v>702.10850000000005</v>
      </c>
      <c r="AC38">
        <f t="shared" si="33"/>
        <v>0.98</v>
      </c>
      <c r="AD38">
        <f>ROUND(((((ET38*1.25))-((EU38*1.25)))+AE38),6)</f>
        <v>38.912500000000001</v>
      </c>
      <c r="AE38">
        <f>ROUND(((EU38*1.25)),6)</f>
        <v>6.55</v>
      </c>
      <c r="AF38">
        <f>ROUND(((EV38*1.15)),6)</f>
        <v>662.21600000000001</v>
      </c>
      <c r="AG38">
        <f t="shared" si="34"/>
        <v>0</v>
      </c>
      <c r="AH38">
        <f>((EW38*1.15))</f>
        <v>67.849999999999994</v>
      </c>
      <c r="AI38">
        <f>((EX38*1.25))</f>
        <v>0.55000000000000004</v>
      </c>
      <c r="AJ38">
        <f t="shared" si="35"/>
        <v>0</v>
      </c>
      <c r="AK38">
        <v>607.95000000000005</v>
      </c>
      <c r="AL38">
        <v>0.98</v>
      </c>
      <c r="AM38">
        <v>31.13</v>
      </c>
      <c r="AN38">
        <v>5.24</v>
      </c>
      <c r="AO38">
        <v>575.84</v>
      </c>
      <c r="AP38">
        <v>0</v>
      </c>
      <c r="AQ38">
        <v>59</v>
      </c>
      <c r="AR38">
        <v>0.44</v>
      </c>
      <c r="AS38">
        <v>0</v>
      </c>
      <c r="AT38">
        <v>121</v>
      </c>
      <c r="AU38">
        <v>71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75</v>
      </c>
      <c r="BM38">
        <v>16001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134</v>
      </c>
      <c r="CA38">
        <v>83</v>
      </c>
      <c r="CE38">
        <v>0</v>
      </c>
      <c r="CF38">
        <v>0</v>
      </c>
      <c r="CG38">
        <v>0</v>
      </c>
      <c r="CM38">
        <v>0</v>
      </c>
      <c r="CN38" t="s">
        <v>76</v>
      </c>
      <c r="CO38">
        <v>0</v>
      </c>
      <c r="CP38">
        <f t="shared" si="36"/>
        <v>351.06</v>
      </c>
      <c r="CQ38">
        <f t="shared" si="37"/>
        <v>0.98</v>
      </c>
      <c r="CR38">
        <f t="shared" si="38"/>
        <v>38.912500000000001</v>
      </c>
      <c r="CS38">
        <f t="shared" si="39"/>
        <v>6.55</v>
      </c>
      <c r="CT38">
        <f t="shared" si="40"/>
        <v>662.21600000000001</v>
      </c>
      <c r="CU38">
        <f t="shared" si="41"/>
        <v>0</v>
      </c>
      <c r="CV38">
        <f t="shared" si="42"/>
        <v>67.849999999999994</v>
      </c>
      <c r="CW38">
        <f t="shared" si="43"/>
        <v>0.55000000000000004</v>
      </c>
      <c r="CX38">
        <f t="shared" si="44"/>
        <v>0</v>
      </c>
      <c r="CY38">
        <f t="shared" si="45"/>
        <v>404.61189999999993</v>
      </c>
      <c r="CZ38">
        <f t="shared" si="46"/>
        <v>237.4169</v>
      </c>
      <c r="DC38" t="s">
        <v>6</v>
      </c>
      <c r="DD38" t="s">
        <v>6</v>
      </c>
      <c r="DE38" t="s">
        <v>77</v>
      </c>
      <c r="DF38" t="s">
        <v>77</v>
      </c>
      <c r="DG38" t="s">
        <v>78</v>
      </c>
      <c r="DH38" t="s">
        <v>6</v>
      </c>
      <c r="DI38" t="s">
        <v>78</v>
      </c>
      <c r="DJ38" t="s">
        <v>77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74</v>
      </c>
      <c r="DW38" t="s">
        <v>74</v>
      </c>
      <c r="DX38">
        <v>100</v>
      </c>
      <c r="EE38">
        <v>64675094</v>
      </c>
      <c r="EF38">
        <v>2</v>
      </c>
      <c r="EG38" t="s">
        <v>22</v>
      </c>
      <c r="EH38">
        <v>0</v>
      </c>
      <c r="EI38" t="s">
        <v>6</v>
      </c>
      <c r="EJ38">
        <v>1</v>
      </c>
      <c r="EK38">
        <v>16001</v>
      </c>
      <c r="EL38" t="s">
        <v>79</v>
      </c>
      <c r="EM38" t="s">
        <v>80</v>
      </c>
      <c r="EO38" t="s">
        <v>81</v>
      </c>
      <c r="EQ38">
        <v>131072</v>
      </c>
      <c r="ER38">
        <v>607.95000000000005</v>
      </c>
      <c r="ES38">
        <v>0.98</v>
      </c>
      <c r="ET38">
        <v>31.13</v>
      </c>
      <c r="EU38">
        <v>5.24</v>
      </c>
      <c r="EV38">
        <v>575.84</v>
      </c>
      <c r="EW38">
        <v>59</v>
      </c>
      <c r="EX38">
        <v>0.44</v>
      </c>
      <c r="EY38">
        <v>0</v>
      </c>
      <c r="FQ38">
        <v>0</v>
      </c>
      <c r="FR38">
        <f t="shared" si="47"/>
        <v>0</v>
      </c>
      <c r="FS38">
        <v>0</v>
      </c>
      <c r="FT38" t="s">
        <v>26</v>
      </c>
      <c r="FU38" t="s">
        <v>27</v>
      </c>
      <c r="FX38">
        <v>120.6</v>
      </c>
      <c r="FY38">
        <v>70.55</v>
      </c>
      <c r="GA38" t="s">
        <v>6</v>
      </c>
      <c r="GD38">
        <v>1</v>
      </c>
      <c r="GF38">
        <v>182042659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8"/>
        <v>0</v>
      </c>
      <c r="GM38">
        <f t="shared" si="49"/>
        <v>993.09</v>
      </c>
      <c r="GN38">
        <f t="shared" si="50"/>
        <v>993.09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6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IK38">
        <v>0</v>
      </c>
    </row>
    <row r="39" spans="1:245" x14ac:dyDescent="0.25">
      <c r="A39">
        <v>18</v>
      </c>
      <c r="B39">
        <v>1</v>
      </c>
      <c r="C39">
        <v>25</v>
      </c>
      <c r="E39" t="s">
        <v>82</v>
      </c>
      <c r="F39" t="s">
        <v>83</v>
      </c>
      <c r="G39" t="s">
        <v>84</v>
      </c>
      <c r="H39" t="s">
        <v>85</v>
      </c>
      <c r="I39">
        <f>I38*J39</f>
        <v>2</v>
      </c>
      <c r="J39">
        <v>4</v>
      </c>
      <c r="O39">
        <f t="shared" si="21"/>
        <v>19</v>
      </c>
      <c r="P39">
        <f t="shared" si="22"/>
        <v>19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67925763</v>
      </c>
      <c r="AB39">
        <f t="shared" si="32"/>
        <v>9.5</v>
      </c>
      <c r="AC39">
        <f t="shared" si="33"/>
        <v>9.5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9.5</v>
      </c>
      <c r="AL39">
        <v>9.5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121</v>
      </c>
      <c r="AU39">
        <v>71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86</v>
      </c>
      <c r="BM39">
        <v>16001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134</v>
      </c>
      <c r="CA39">
        <v>83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19</v>
      </c>
      <c r="CQ39">
        <f t="shared" si="37"/>
        <v>9.5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85</v>
      </c>
      <c r="DW39" t="s">
        <v>85</v>
      </c>
      <c r="DX39">
        <v>1</v>
      </c>
      <c r="EE39">
        <v>64675094</v>
      </c>
      <c r="EF39">
        <v>2</v>
      </c>
      <c r="EG39" t="s">
        <v>22</v>
      </c>
      <c r="EH39">
        <v>0</v>
      </c>
      <c r="EI39" t="s">
        <v>6</v>
      </c>
      <c r="EJ39">
        <v>1</v>
      </c>
      <c r="EK39">
        <v>16001</v>
      </c>
      <c r="EL39" t="s">
        <v>79</v>
      </c>
      <c r="EM39" t="s">
        <v>80</v>
      </c>
      <c r="EO39" t="s">
        <v>6</v>
      </c>
      <c r="EQ39">
        <v>0</v>
      </c>
      <c r="ER39">
        <v>9.5</v>
      </c>
      <c r="ES39">
        <v>9.5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7"/>
        <v>0</v>
      </c>
      <c r="FS39">
        <v>0</v>
      </c>
      <c r="FT39" t="s">
        <v>26</v>
      </c>
      <c r="FU39" t="s">
        <v>27</v>
      </c>
      <c r="FX39">
        <v>120.6</v>
      </c>
      <c r="FY39">
        <v>70.55</v>
      </c>
      <c r="GA39" t="s">
        <v>6</v>
      </c>
      <c r="GD39">
        <v>1</v>
      </c>
      <c r="GF39">
        <v>-235645676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8"/>
        <v>0</v>
      </c>
      <c r="GM39">
        <f t="shared" si="49"/>
        <v>19</v>
      </c>
      <c r="GN39">
        <f t="shared" si="50"/>
        <v>19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6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IK39">
        <v>0</v>
      </c>
    </row>
    <row r="40" spans="1:245" x14ac:dyDescent="0.25">
      <c r="A40">
        <v>17</v>
      </c>
      <c r="B40">
        <v>1</v>
      </c>
      <c r="E40" t="s">
        <v>87</v>
      </c>
      <c r="F40" t="s">
        <v>88</v>
      </c>
      <c r="G40" t="s">
        <v>89</v>
      </c>
      <c r="H40" t="s">
        <v>85</v>
      </c>
      <c r="I40">
        <f>ROUND(47.4,6)</f>
        <v>47.4</v>
      </c>
      <c r="J40">
        <v>0</v>
      </c>
      <c r="O40">
        <f t="shared" si="21"/>
        <v>461.2</v>
      </c>
      <c r="P40">
        <f t="shared" si="22"/>
        <v>461.2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67925763</v>
      </c>
      <c r="AB40">
        <f t="shared" si="32"/>
        <v>9.73</v>
      </c>
      <c r="AC40">
        <f t="shared" si="33"/>
        <v>9.73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4"/>
        <v>0</v>
      </c>
      <c r="AH40">
        <f>(EW40)</f>
        <v>0</v>
      </c>
      <c r="AI40">
        <f>(EX40)</f>
        <v>0</v>
      </c>
      <c r="AJ40">
        <f t="shared" si="35"/>
        <v>0</v>
      </c>
      <c r="AK40">
        <v>9.7299999999999986</v>
      </c>
      <c r="AL40">
        <v>9.7299999999999986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461.2</v>
      </c>
      <c r="CQ40">
        <f t="shared" si="37"/>
        <v>9.73</v>
      </c>
      <c r="CR40">
        <f t="shared" si="38"/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85</v>
      </c>
      <c r="DW40" t="s">
        <v>85</v>
      </c>
      <c r="DX40">
        <v>1</v>
      </c>
      <c r="EE40">
        <v>64675249</v>
      </c>
      <c r="EF40">
        <v>8</v>
      </c>
      <c r="EG40" t="s">
        <v>43</v>
      </c>
      <c r="EH40">
        <v>0</v>
      </c>
      <c r="EI40" t="s">
        <v>6</v>
      </c>
      <c r="EJ40">
        <v>1</v>
      </c>
      <c r="EK40">
        <v>1100</v>
      </c>
      <c r="EL40" t="s">
        <v>90</v>
      </c>
      <c r="EM40" t="s">
        <v>91</v>
      </c>
      <c r="EO40" t="s">
        <v>6</v>
      </c>
      <c r="EQ40">
        <v>131072</v>
      </c>
      <c r="ER40">
        <v>9.7299999999999986</v>
      </c>
      <c r="ES40">
        <v>9.7299999999999986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92.5</v>
      </c>
      <c r="FQ40">
        <v>0</v>
      </c>
      <c r="FR40">
        <f t="shared" si="47"/>
        <v>0</v>
      </c>
      <c r="FS40">
        <v>0</v>
      </c>
      <c r="FX40">
        <v>0</v>
      </c>
      <c r="FY40">
        <v>0</v>
      </c>
      <c r="GA40" t="s">
        <v>92</v>
      </c>
      <c r="GD40">
        <v>1</v>
      </c>
      <c r="GF40">
        <v>39999044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48"/>
        <v>0</v>
      </c>
      <c r="GM40">
        <f t="shared" si="49"/>
        <v>461.2</v>
      </c>
      <c r="GN40">
        <f t="shared" si="50"/>
        <v>461.2</v>
      </c>
      <c r="GO40">
        <f t="shared" si="51"/>
        <v>0</v>
      </c>
      <c r="GP40">
        <f t="shared" si="52"/>
        <v>0</v>
      </c>
      <c r="GR40">
        <v>1</v>
      </c>
      <c r="GS40">
        <v>1</v>
      </c>
      <c r="GT40">
        <v>0</v>
      </c>
      <c r="GU40" t="s">
        <v>6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IK40">
        <v>0</v>
      </c>
    </row>
    <row r="41" spans="1:245" x14ac:dyDescent="0.25">
      <c r="A41">
        <v>17</v>
      </c>
      <c r="B41">
        <v>1</v>
      </c>
      <c r="C41">
        <f>ROW(SmtRes!A33)</f>
        <v>33</v>
      </c>
      <c r="D41">
        <f>ROW(EtalonRes!A42)</f>
        <v>42</v>
      </c>
      <c r="E41" t="s">
        <v>93</v>
      </c>
      <c r="F41" t="s">
        <v>94</v>
      </c>
      <c r="G41" t="s">
        <v>95</v>
      </c>
      <c r="H41" t="s">
        <v>74</v>
      </c>
      <c r="I41">
        <f>ROUND(20/100,6)</f>
        <v>0.2</v>
      </c>
      <c r="J41">
        <v>0</v>
      </c>
      <c r="O41">
        <f t="shared" si="21"/>
        <v>216.78</v>
      </c>
      <c r="P41">
        <f t="shared" si="22"/>
        <v>0.23</v>
      </c>
      <c r="Q41">
        <f t="shared" si="23"/>
        <v>7.78</v>
      </c>
      <c r="R41">
        <f t="shared" si="24"/>
        <v>1.31</v>
      </c>
      <c r="S41">
        <f t="shared" si="25"/>
        <v>208.77</v>
      </c>
      <c r="T41">
        <f t="shared" si="26"/>
        <v>0</v>
      </c>
      <c r="U41">
        <f t="shared" si="27"/>
        <v>21.39</v>
      </c>
      <c r="V41">
        <f t="shared" si="28"/>
        <v>0.11000000000000001</v>
      </c>
      <c r="W41">
        <f t="shared" si="29"/>
        <v>0</v>
      </c>
      <c r="X41">
        <f t="shared" si="30"/>
        <v>254.2</v>
      </c>
      <c r="Y41">
        <f t="shared" si="31"/>
        <v>149.16</v>
      </c>
      <c r="AA41">
        <v>67925763</v>
      </c>
      <c r="AB41">
        <f t="shared" si="32"/>
        <v>1083.8945000000001</v>
      </c>
      <c r="AC41">
        <f t="shared" si="33"/>
        <v>1.1499999999999999</v>
      </c>
      <c r="AD41">
        <f>ROUND(((((ET41*1.25))-((EU41*1.25)))+AE41),6)</f>
        <v>38.912500000000001</v>
      </c>
      <c r="AE41">
        <f>ROUND(((EU41*1.25)),6)</f>
        <v>6.55</v>
      </c>
      <c r="AF41">
        <f>ROUND(((EV41*1.15)),6)</f>
        <v>1043.8320000000001</v>
      </c>
      <c r="AG41">
        <f t="shared" si="34"/>
        <v>0</v>
      </c>
      <c r="AH41">
        <f>((EW41*1.15))</f>
        <v>106.94999999999999</v>
      </c>
      <c r="AI41">
        <f>((EX41*1.25))</f>
        <v>0.55000000000000004</v>
      </c>
      <c r="AJ41">
        <f t="shared" si="35"/>
        <v>0</v>
      </c>
      <c r="AK41">
        <v>939.96</v>
      </c>
      <c r="AL41">
        <v>1.1499999999999999</v>
      </c>
      <c r="AM41">
        <v>31.13</v>
      </c>
      <c r="AN41">
        <v>5.24</v>
      </c>
      <c r="AO41">
        <v>907.68</v>
      </c>
      <c r="AP41">
        <v>0</v>
      </c>
      <c r="AQ41">
        <v>93</v>
      </c>
      <c r="AR41">
        <v>0.44</v>
      </c>
      <c r="AS41">
        <v>0</v>
      </c>
      <c r="AT41">
        <v>121</v>
      </c>
      <c r="AU41">
        <v>71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96</v>
      </c>
      <c r="BM41">
        <v>16001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134</v>
      </c>
      <c r="CA41">
        <v>83</v>
      </c>
      <c r="CE41">
        <v>0</v>
      </c>
      <c r="CF41">
        <v>0</v>
      </c>
      <c r="CG41">
        <v>0</v>
      </c>
      <c r="CM41">
        <v>0</v>
      </c>
      <c r="CN41" t="s">
        <v>76</v>
      </c>
      <c r="CO41">
        <v>0</v>
      </c>
      <c r="CP41">
        <f t="shared" si="36"/>
        <v>216.78</v>
      </c>
      <c r="CQ41">
        <f t="shared" si="37"/>
        <v>1.1499999999999999</v>
      </c>
      <c r="CR41">
        <f t="shared" si="38"/>
        <v>38.912500000000001</v>
      </c>
      <c r="CS41">
        <f t="shared" si="39"/>
        <v>6.55</v>
      </c>
      <c r="CT41">
        <f t="shared" si="40"/>
        <v>1043.8320000000001</v>
      </c>
      <c r="CU41">
        <f t="shared" si="41"/>
        <v>0</v>
      </c>
      <c r="CV41">
        <f t="shared" si="42"/>
        <v>106.94999999999999</v>
      </c>
      <c r="CW41">
        <f t="shared" si="43"/>
        <v>0.55000000000000004</v>
      </c>
      <c r="CX41">
        <f t="shared" si="44"/>
        <v>0</v>
      </c>
      <c r="CY41">
        <f t="shared" si="45"/>
        <v>254.1968</v>
      </c>
      <c r="CZ41">
        <f t="shared" si="46"/>
        <v>149.1568</v>
      </c>
      <c r="DC41" t="s">
        <v>6</v>
      </c>
      <c r="DD41" t="s">
        <v>6</v>
      </c>
      <c r="DE41" t="s">
        <v>77</v>
      </c>
      <c r="DF41" t="s">
        <v>77</v>
      </c>
      <c r="DG41" t="s">
        <v>78</v>
      </c>
      <c r="DH41" t="s">
        <v>6</v>
      </c>
      <c r="DI41" t="s">
        <v>78</v>
      </c>
      <c r="DJ41" t="s">
        <v>77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74</v>
      </c>
      <c r="DW41" t="s">
        <v>74</v>
      </c>
      <c r="DX41">
        <v>100</v>
      </c>
      <c r="EE41">
        <v>64675094</v>
      </c>
      <c r="EF41">
        <v>2</v>
      </c>
      <c r="EG41" t="s">
        <v>22</v>
      </c>
      <c r="EH41">
        <v>0</v>
      </c>
      <c r="EI41" t="s">
        <v>6</v>
      </c>
      <c r="EJ41">
        <v>1</v>
      </c>
      <c r="EK41">
        <v>16001</v>
      </c>
      <c r="EL41" t="s">
        <v>79</v>
      </c>
      <c r="EM41" t="s">
        <v>80</v>
      </c>
      <c r="EO41" t="s">
        <v>81</v>
      </c>
      <c r="EQ41">
        <v>131072</v>
      </c>
      <c r="ER41">
        <v>939.96</v>
      </c>
      <c r="ES41">
        <v>1.1499999999999999</v>
      </c>
      <c r="ET41">
        <v>31.13</v>
      </c>
      <c r="EU41">
        <v>5.24</v>
      </c>
      <c r="EV41">
        <v>907.68</v>
      </c>
      <c r="EW41">
        <v>93</v>
      </c>
      <c r="EX41">
        <v>0.44</v>
      </c>
      <c r="EY41">
        <v>0</v>
      </c>
      <c r="FQ41">
        <v>0</v>
      </c>
      <c r="FR41">
        <f t="shared" si="47"/>
        <v>0</v>
      </c>
      <c r="FS41">
        <v>0</v>
      </c>
      <c r="FT41" t="s">
        <v>26</v>
      </c>
      <c r="FU41" t="s">
        <v>27</v>
      </c>
      <c r="FX41">
        <v>120.6</v>
      </c>
      <c r="FY41">
        <v>70.55</v>
      </c>
      <c r="GA41" t="s">
        <v>6</v>
      </c>
      <c r="GD41">
        <v>1</v>
      </c>
      <c r="GF41">
        <v>164810763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8"/>
        <v>0</v>
      </c>
      <c r="GM41">
        <f t="shared" si="49"/>
        <v>620.14</v>
      </c>
      <c r="GN41">
        <f t="shared" si="50"/>
        <v>620.14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6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IK41">
        <v>0</v>
      </c>
    </row>
    <row r="42" spans="1:245" x14ac:dyDescent="0.25">
      <c r="A42">
        <v>18</v>
      </c>
      <c r="B42">
        <v>1</v>
      </c>
      <c r="C42">
        <v>33</v>
      </c>
      <c r="E42" t="s">
        <v>97</v>
      </c>
      <c r="F42" t="s">
        <v>83</v>
      </c>
      <c r="G42" t="s">
        <v>84</v>
      </c>
      <c r="H42" t="s">
        <v>85</v>
      </c>
      <c r="I42">
        <f>I41*J42</f>
        <v>1.2</v>
      </c>
      <c r="J42">
        <v>5.9999999999999991</v>
      </c>
      <c r="O42">
        <f t="shared" si="21"/>
        <v>11.4</v>
      </c>
      <c r="P42">
        <f t="shared" si="22"/>
        <v>11.4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67925763</v>
      </c>
      <c r="AB42">
        <f t="shared" si="32"/>
        <v>9.5</v>
      </c>
      <c r="AC42">
        <f t="shared" si="33"/>
        <v>9.5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9.5</v>
      </c>
      <c r="AL42">
        <v>9.5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121</v>
      </c>
      <c r="AU42">
        <v>71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86</v>
      </c>
      <c r="BM42">
        <v>16001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134</v>
      </c>
      <c r="CA42">
        <v>83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11.4</v>
      </c>
      <c r="CQ42">
        <f t="shared" si="37"/>
        <v>9.5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85</v>
      </c>
      <c r="DW42" t="s">
        <v>85</v>
      </c>
      <c r="DX42">
        <v>1</v>
      </c>
      <c r="EE42">
        <v>64675094</v>
      </c>
      <c r="EF42">
        <v>2</v>
      </c>
      <c r="EG42" t="s">
        <v>22</v>
      </c>
      <c r="EH42">
        <v>0</v>
      </c>
      <c r="EI42" t="s">
        <v>6</v>
      </c>
      <c r="EJ42">
        <v>1</v>
      </c>
      <c r="EK42">
        <v>16001</v>
      </c>
      <c r="EL42" t="s">
        <v>79</v>
      </c>
      <c r="EM42" t="s">
        <v>80</v>
      </c>
      <c r="EO42" t="s">
        <v>6</v>
      </c>
      <c r="EQ42">
        <v>0</v>
      </c>
      <c r="ER42">
        <v>9.5</v>
      </c>
      <c r="ES42">
        <v>9.5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7"/>
        <v>0</v>
      </c>
      <c r="FS42">
        <v>0</v>
      </c>
      <c r="FT42" t="s">
        <v>26</v>
      </c>
      <c r="FU42" t="s">
        <v>27</v>
      </c>
      <c r="FX42">
        <v>120.6</v>
      </c>
      <c r="FY42">
        <v>70.55</v>
      </c>
      <c r="GA42" t="s">
        <v>6</v>
      </c>
      <c r="GD42">
        <v>1</v>
      </c>
      <c r="GF42">
        <v>-235645676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48"/>
        <v>0</v>
      </c>
      <c r="GM42">
        <f t="shared" si="49"/>
        <v>11.4</v>
      </c>
      <c r="GN42">
        <f t="shared" si="50"/>
        <v>11.4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6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IK42">
        <v>0</v>
      </c>
    </row>
    <row r="43" spans="1:245" x14ac:dyDescent="0.25">
      <c r="A43">
        <v>17</v>
      </c>
      <c r="B43">
        <v>1</v>
      </c>
      <c r="E43" t="s">
        <v>98</v>
      </c>
      <c r="F43" t="s">
        <v>88</v>
      </c>
      <c r="G43" t="s">
        <v>99</v>
      </c>
      <c r="H43" t="s">
        <v>85</v>
      </c>
      <c r="I43">
        <f>ROUND(19.42,6)</f>
        <v>19.420000000000002</v>
      </c>
      <c r="J43">
        <v>0</v>
      </c>
      <c r="O43">
        <f t="shared" si="21"/>
        <v>212.26</v>
      </c>
      <c r="P43">
        <f t="shared" si="22"/>
        <v>212.26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67925763</v>
      </c>
      <c r="AB43">
        <f t="shared" si="32"/>
        <v>10.93</v>
      </c>
      <c r="AC43">
        <f t="shared" si="33"/>
        <v>10.93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4"/>
        <v>0</v>
      </c>
      <c r="AH43">
        <f>(EW43)</f>
        <v>0</v>
      </c>
      <c r="AI43">
        <f>(EX43)</f>
        <v>0</v>
      </c>
      <c r="AJ43">
        <f t="shared" si="35"/>
        <v>0</v>
      </c>
      <c r="AK43">
        <v>10.930000000000001</v>
      </c>
      <c r="AL43">
        <v>10.930000000000001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6</v>
      </c>
      <c r="BM43">
        <v>1100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212.26</v>
      </c>
      <c r="CQ43">
        <f t="shared" si="37"/>
        <v>10.93</v>
      </c>
      <c r="CR43">
        <f t="shared" si="38"/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85</v>
      </c>
      <c r="DW43" t="s">
        <v>85</v>
      </c>
      <c r="DX43">
        <v>1</v>
      </c>
      <c r="EE43">
        <v>64675249</v>
      </c>
      <c r="EF43">
        <v>8</v>
      </c>
      <c r="EG43" t="s">
        <v>43</v>
      </c>
      <c r="EH43">
        <v>0</v>
      </c>
      <c r="EI43" t="s">
        <v>6</v>
      </c>
      <c r="EJ43">
        <v>1</v>
      </c>
      <c r="EK43">
        <v>1100</v>
      </c>
      <c r="EL43" t="s">
        <v>90</v>
      </c>
      <c r="EM43" t="s">
        <v>91</v>
      </c>
      <c r="EO43" t="s">
        <v>6</v>
      </c>
      <c r="EQ43">
        <v>131072</v>
      </c>
      <c r="ER43">
        <v>10.930000000000001</v>
      </c>
      <c r="ES43">
        <v>10.930000000000001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104</v>
      </c>
      <c r="FQ43">
        <v>0</v>
      </c>
      <c r="FR43">
        <f t="shared" si="47"/>
        <v>0</v>
      </c>
      <c r="FS43">
        <v>0</v>
      </c>
      <c r="FX43">
        <v>0</v>
      </c>
      <c r="FY43">
        <v>0</v>
      </c>
      <c r="GA43" t="s">
        <v>100</v>
      </c>
      <c r="GD43">
        <v>1</v>
      </c>
      <c r="GF43">
        <v>-254199195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48"/>
        <v>0</v>
      </c>
      <c r="GM43">
        <f t="shared" si="49"/>
        <v>212.26</v>
      </c>
      <c r="GN43">
        <f t="shared" si="50"/>
        <v>212.26</v>
      </c>
      <c r="GO43">
        <f t="shared" si="51"/>
        <v>0</v>
      </c>
      <c r="GP43">
        <f t="shared" si="52"/>
        <v>0</v>
      </c>
      <c r="GR43">
        <v>1</v>
      </c>
      <c r="GS43">
        <v>1</v>
      </c>
      <c r="GT43">
        <v>0</v>
      </c>
      <c r="GU43" t="s">
        <v>6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IK43">
        <v>0</v>
      </c>
    </row>
    <row r="44" spans="1:245" x14ac:dyDescent="0.25">
      <c r="A44">
        <v>17</v>
      </c>
      <c r="B44">
        <v>1</v>
      </c>
      <c r="C44">
        <f>ROW(SmtRes!A41)</f>
        <v>41</v>
      </c>
      <c r="D44">
        <f>ROW(EtalonRes!A54)</f>
        <v>54</v>
      </c>
      <c r="E44" t="s">
        <v>101</v>
      </c>
      <c r="F44" t="s">
        <v>102</v>
      </c>
      <c r="G44" t="s">
        <v>103</v>
      </c>
      <c r="H44" t="s">
        <v>74</v>
      </c>
      <c r="I44">
        <f>ROUND(40/100,6)</f>
        <v>0.4</v>
      </c>
      <c r="J44">
        <v>0</v>
      </c>
      <c r="O44">
        <f t="shared" si="21"/>
        <v>483.22</v>
      </c>
      <c r="P44">
        <f t="shared" si="22"/>
        <v>0.73</v>
      </c>
      <c r="Q44">
        <f t="shared" si="23"/>
        <v>15.57</v>
      </c>
      <c r="R44">
        <f t="shared" si="24"/>
        <v>2.62</v>
      </c>
      <c r="S44">
        <f t="shared" si="25"/>
        <v>466.92</v>
      </c>
      <c r="T44">
        <f t="shared" si="26"/>
        <v>0</v>
      </c>
      <c r="U44">
        <f t="shared" si="27"/>
        <v>47.84</v>
      </c>
      <c r="V44">
        <f t="shared" si="28"/>
        <v>0.22000000000000003</v>
      </c>
      <c r="W44">
        <f t="shared" si="29"/>
        <v>0</v>
      </c>
      <c r="X44">
        <f t="shared" si="30"/>
        <v>568.14</v>
      </c>
      <c r="Y44">
        <f t="shared" si="31"/>
        <v>333.37</v>
      </c>
      <c r="AA44">
        <v>67925763</v>
      </c>
      <c r="AB44">
        <f t="shared" si="32"/>
        <v>1208.0284999999999</v>
      </c>
      <c r="AC44">
        <f t="shared" si="33"/>
        <v>1.82</v>
      </c>
      <c r="AD44">
        <f>ROUND(((((ET44*1.25))-((EU44*1.25)))+AE44),6)</f>
        <v>38.912500000000001</v>
      </c>
      <c r="AE44">
        <f>ROUND(((EU44*1.25)),6)</f>
        <v>6.55</v>
      </c>
      <c r="AF44">
        <f>ROUND(((EV44*1.15)),6)</f>
        <v>1167.296</v>
      </c>
      <c r="AG44">
        <f t="shared" si="34"/>
        <v>0</v>
      </c>
      <c r="AH44">
        <f>((EW44*1.15))</f>
        <v>119.6</v>
      </c>
      <c r="AI44">
        <f>((EX44*1.25))</f>
        <v>0.55000000000000004</v>
      </c>
      <c r="AJ44">
        <f t="shared" si="35"/>
        <v>0</v>
      </c>
      <c r="AK44">
        <v>1047.99</v>
      </c>
      <c r="AL44">
        <v>1.82</v>
      </c>
      <c r="AM44">
        <v>31.13</v>
      </c>
      <c r="AN44">
        <v>5.24</v>
      </c>
      <c r="AO44">
        <v>1015.04</v>
      </c>
      <c r="AP44">
        <v>0</v>
      </c>
      <c r="AQ44">
        <v>104</v>
      </c>
      <c r="AR44">
        <v>0.44</v>
      </c>
      <c r="AS44">
        <v>0</v>
      </c>
      <c r="AT44">
        <v>121</v>
      </c>
      <c r="AU44">
        <v>71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104</v>
      </c>
      <c r="BM44">
        <v>16001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134</v>
      </c>
      <c r="CA44">
        <v>83</v>
      </c>
      <c r="CE44">
        <v>0</v>
      </c>
      <c r="CF44">
        <v>0</v>
      </c>
      <c r="CG44">
        <v>0</v>
      </c>
      <c r="CM44">
        <v>0</v>
      </c>
      <c r="CN44" t="s">
        <v>76</v>
      </c>
      <c r="CO44">
        <v>0</v>
      </c>
      <c r="CP44">
        <f t="shared" si="36"/>
        <v>483.22</v>
      </c>
      <c r="CQ44">
        <f t="shared" si="37"/>
        <v>1.82</v>
      </c>
      <c r="CR44">
        <f t="shared" si="38"/>
        <v>38.912500000000001</v>
      </c>
      <c r="CS44">
        <f t="shared" si="39"/>
        <v>6.55</v>
      </c>
      <c r="CT44">
        <f t="shared" si="40"/>
        <v>1167.296</v>
      </c>
      <c r="CU44">
        <f t="shared" si="41"/>
        <v>0</v>
      </c>
      <c r="CV44">
        <f t="shared" si="42"/>
        <v>119.6</v>
      </c>
      <c r="CW44">
        <f t="shared" si="43"/>
        <v>0.55000000000000004</v>
      </c>
      <c r="CX44">
        <f t="shared" si="44"/>
        <v>0</v>
      </c>
      <c r="CY44">
        <f t="shared" si="45"/>
        <v>568.14340000000004</v>
      </c>
      <c r="CZ44">
        <f t="shared" si="46"/>
        <v>333.37340000000006</v>
      </c>
      <c r="DC44" t="s">
        <v>6</v>
      </c>
      <c r="DD44" t="s">
        <v>6</v>
      </c>
      <c r="DE44" t="s">
        <v>77</v>
      </c>
      <c r="DF44" t="s">
        <v>77</v>
      </c>
      <c r="DG44" t="s">
        <v>78</v>
      </c>
      <c r="DH44" t="s">
        <v>6</v>
      </c>
      <c r="DI44" t="s">
        <v>78</v>
      </c>
      <c r="DJ44" t="s">
        <v>77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74</v>
      </c>
      <c r="DW44" t="s">
        <v>74</v>
      </c>
      <c r="DX44">
        <v>100</v>
      </c>
      <c r="EE44">
        <v>64675094</v>
      </c>
      <c r="EF44">
        <v>2</v>
      </c>
      <c r="EG44" t="s">
        <v>22</v>
      </c>
      <c r="EH44">
        <v>0</v>
      </c>
      <c r="EI44" t="s">
        <v>6</v>
      </c>
      <c r="EJ44">
        <v>1</v>
      </c>
      <c r="EK44">
        <v>16001</v>
      </c>
      <c r="EL44" t="s">
        <v>79</v>
      </c>
      <c r="EM44" t="s">
        <v>80</v>
      </c>
      <c r="EO44" t="s">
        <v>81</v>
      </c>
      <c r="EQ44">
        <v>131072</v>
      </c>
      <c r="ER44">
        <v>1047.99</v>
      </c>
      <c r="ES44">
        <v>1.82</v>
      </c>
      <c r="ET44">
        <v>31.13</v>
      </c>
      <c r="EU44">
        <v>5.24</v>
      </c>
      <c r="EV44">
        <v>1015.04</v>
      </c>
      <c r="EW44">
        <v>104</v>
      </c>
      <c r="EX44">
        <v>0.44</v>
      </c>
      <c r="EY44">
        <v>0</v>
      </c>
      <c r="FQ44">
        <v>0</v>
      </c>
      <c r="FR44">
        <f t="shared" si="47"/>
        <v>0</v>
      </c>
      <c r="FS44">
        <v>0</v>
      </c>
      <c r="FT44" t="s">
        <v>26</v>
      </c>
      <c r="FU44" t="s">
        <v>27</v>
      </c>
      <c r="FX44">
        <v>120.6</v>
      </c>
      <c r="FY44">
        <v>70.55</v>
      </c>
      <c r="GA44" t="s">
        <v>6</v>
      </c>
      <c r="GD44">
        <v>1</v>
      </c>
      <c r="GF44">
        <v>1426946087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48"/>
        <v>0</v>
      </c>
      <c r="GM44">
        <f t="shared" si="49"/>
        <v>1384.73</v>
      </c>
      <c r="GN44">
        <f t="shared" si="50"/>
        <v>1384.73</v>
      </c>
      <c r="GO44">
        <f t="shared" si="51"/>
        <v>0</v>
      </c>
      <c r="GP44">
        <f t="shared" si="52"/>
        <v>0</v>
      </c>
      <c r="GR44">
        <v>0</v>
      </c>
      <c r="GS44">
        <v>3</v>
      </c>
      <c r="GT44">
        <v>0</v>
      </c>
      <c r="GU44" t="s">
        <v>6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IK44">
        <v>0</v>
      </c>
    </row>
    <row r="45" spans="1:245" x14ac:dyDescent="0.25">
      <c r="A45">
        <v>18</v>
      </c>
      <c r="B45">
        <v>1</v>
      </c>
      <c r="C45">
        <v>41</v>
      </c>
      <c r="E45" t="s">
        <v>105</v>
      </c>
      <c r="F45" t="s">
        <v>83</v>
      </c>
      <c r="G45" t="s">
        <v>84</v>
      </c>
      <c r="H45" t="s">
        <v>85</v>
      </c>
      <c r="I45">
        <f>I44*J45</f>
        <v>2.8</v>
      </c>
      <c r="J45">
        <v>6.9999999999999991</v>
      </c>
      <c r="O45">
        <f t="shared" si="21"/>
        <v>26.6</v>
      </c>
      <c r="P45">
        <f t="shared" si="22"/>
        <v>26.6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67925763</v>
      </c>
      <c r="AB45">
        <f t="shared" si="32"/>
        <v>9.5</v>
      </c>
      <c r="AC45">
        <f t="shared" si="33"/>
        <v>9.5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34"/>
        <v>0</v>
      </c>
      <c r="AH45">
        <f>(EW45)</f>
        <v>0</v>
      </c>
      <c r="AI45">
        <f>(EX45)</f>
        <v>0</v>
      </c>
      <c r="AJ45">
        <f t="shared" si="35"/>
        <v>0</v>
      </c>
      <c r="AK45">
        <v>9.5</v>
      </c>
      <c r="AL45">
        <v>9.5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121</v>
      </c>
      <c r="AU45">
        <v>71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86</v>
      </c>
      <c r="BM45">
        <v>16001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134</v>
      </c>
      <c r="CA45">
        <v>83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26.6</v>
      </c>
      <c r="CQ45">
        <f t="shared" si="37"/>
        <v>9.5</v>
      </c>
      <c r="CR45">
        <f t="shared" si="38"/>
        <v>0</v>
      </c>
      <c r="CS45">
        <f t="shared" si="39"/>
        <v>0</v>
      </c>
      <c r="CT45">
        <f t="shared" si="40"/>
        <v>0</v>
      </c>
      <c r="CU45">
        <f t="shared" si="41"/>
        <v>0</v>
      </c>
      <c r="CV45">
        <f t="shared" si="42"/>
        <v>0</v>
      </c>
      <c r="CW45">
        <f t="shared" si="43"/>
        <v>0</v>
      </c>
      <c r="CX45">
        <f t="shared" si="44"/>
        <v>0</v>
      </c>
      <c r="CY45">
        <f t="shared" si="45"/>
        <v>0</v>
      </c>
      <c r="CZ45">
        <f t="shared" si="46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85</v>
      </c>
      <c r="DW45" t="s">
        <v>85</v>
      </c>
      <c r="DX45">
        <v>1</v>
      </c>
      <c r="EE45">
        <v>64675094</v>
      </c>
      <c r="EF45">
        <v>2</v>
      </c>
      <c r="EG45" t="s">
        <v>22</v>
      </c>
      <c r="EH45">
        <v>0</v>
      </c>
      <c r="EI45" t="s">
        <v>6</v>
      </c>
      <c r="EJ45">
        <v>1</v>
      </c>
      <c r="EK45">
        <v>16001</v>
      </c>
      <c r="EL45" t="s">
        <v>79</v>
      </c>
      <c r="EM45" t="s">
        <v>80</v>
      </c>
      <c r="EO45" t="s">
        <v>6</v>
      </c>
      <c r="EQ45">
        <v>0</v>
      </c>
      <c r="ER45">
        <v>9.5</v>
      </c>
      <c r="ES45">
        <v>9.5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47"/>
        <v>0</v>
      </c>
      <c r="FS45">
        <v>0</v>
      </c>
      <c r="FT45" t="s">
        <v>26</v>
      </c>
      <c r="FU45" t="s">
        <v>27</v>
      </c>
      <c r="FX45">
        <v>120.6</v>
      </c>
      <c r="FY45">
        <v>70.55</v>
      </c>
      <c r="GA45" t="s">
        <v>6</v>
      </c>
      <c r="GD45">
        <v>1</v>
      </c>
      <c r="GF45">
        <v>-235645676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48"/>
        <v>0</v>
      </c>
      <c r="GM45">
        <f t="shared" si="49"/>
        <v>26.6</v>
      </c>
      <c r="GN45">
        <f t="shared" si="50"/>
        <v>26.6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6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IK45">
        <v>0</v>
      </c>
    </row>
    <row r="46" spans="1:245" x14ac:dyDescent="0.25">
      <c r="A46">
        <v>17</v>
      </c>
      <c r="B46">
        <v>1</v>
      </c>
      <c r="E46" t="s">
        <v>106</v>
      </c>
      <c r="F46" t="s">
        <v>88</v>
      </c>
      <c r="G46" t="s">
        <v>107</v>
      </c>
      <c r="H46" t="s">
        <v>85</v>
      </c>
      <c r="I46">
        <f>ROUND(39.36,6)</f>
        <v>39.36</v>
      </c>
      <c r="J46">
        <v>0</v>
      </c>
      <c r="O46">
        <f t="shared" si="21"/>
        <v>749.02</v>
      </c>
      <c r="P46">
        <f t="shared" si="22"/>
        <v>749.02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67925763</v>
      </c>
      <c r="AB46">
        <f t="shared" si="32"/>
        <v>19.03</v>
      </c>
      <c r="AC46">
        <f t="shared" si="33"/>
        <v>19.03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34"/>
        <v>0</v>
      </c>
      <c r="AH46">
        <f>(EW46)</f>
        <v>0</v>
      </c>
      <c r="AI46">
        <f>(EX46)</f>
        <v>0</v>
      </c>
      <c r="AJ46">
        <f t="shared" si="35"/>
        <v>0</v>
      </c>
      <c r="AK46">
        <v>19.03</v>
      </c>
      <c r="AL46">
        <v>19.03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1100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749.02</v>
      </c>
      <c r="CQ46">
        <f t="shared" si="37"/>
        <v>19.03</v>
      </c>
      <c r="CR46">
        <f t="shared" si="38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85</v>
      </c>
      <c r="DW46" t="s">
        <v>85</v>
      </c>
      <c r="DX46">
        <v>1</v>
      </c>
      <c r="EE46">
        <v>64675249</v>
      </c>
      <c r="EF46">
        <v>8</v>
      </c>
      <c r="EG46" t="s">
        <v>43</v>
      </c>
      <c r="EH46">
        <v>0</v>
      </c>
      <c r="EI46" t="s">
        <v>6</v>
      </c>
      <c r="EJ46">
        <v>1</v>
      </c>
      <c r="EK46">
        <v>1100</v>
      </c>
      <c r="EL46" t="s">
        <v>90</v>
      </c>
      <c r="EM46" t="s">
        <v>91</v>
      </c>
      <c r="EO46" t="s">
        <v>6</v>
      </c>
      <c r="EQ46">
        <v>131072</v>
      </c>
      <c r="ER46">
        <v>19.03</v>
      </c>
      <c r="ES46">
        <v>19.03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181</v>
      </c>
      <c r="FQ46">
        <v>0</v>
      </c>
      <c r="FR46">
        <f t="shared" si="47"/>
        <v>0</v>
      </c>
      <c r="FS46">
        <v>0</v>
      </c>
      <c r="FX46">
        <v>0</v>
      </c>
      <c r="FY46">
        <v>0</v>
      </c>
      <c r="GA46" t="s">
        <v>108</v>
      </c>
      <c r="GD46">
        <v>1</v>
      </c>
      <c r="GF46">
        <v>1959853020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48"/>
        <v>0</v>
      </c>
      <c r="GM46">
        <f t="shared" si="49"/>
        <v>749.02</v>
      </c>
      <c r="GN46">
        <f t="shared" si="50"/>
        <v>749.02</v>
      </c>
      <c r="GO46">
        <f t="shared" si="51"/>
        <v>0</v>
      </c>
      <c r="GP46">
        <f t="shared" si="52"/>
        <v>0</v>
      </c>
      <c r="GR46">
        <v>1</v>
      </c>
      <c r="GS46">
        <v>1</v>
      </c>
      <c r="GT46">
        <v>0</v>
      </c>
      <c r="GU46" t="s">
        <v>6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IK46">
        <v>0</v>
      </c>
    </row>
    <row r="47" spans="1:245" x14ac:dyDescent="0.25">
      <c r="A47">
        <v>17</v>
      </c>
      <c r="B47">
        <v>1</v>
      </c>
      <c r="C47">
        <f>ROW(SmtRes!A48)</f>
        <v>48</v>
      </c>
      <c r="D47">
        <f>ROW(EtalonRes!A65)</f>
        <v>65</v>
      </c>
      <c r="E47" t="s">
        <v>109</v>
      </c>
      <c r="F47" t="s">
        <v>110</v>
      </c>
      <c r="G47" t="s">
        <v>111</v>
      </c>
      <c r="H47" t="s">
        <v>74</v>
      </c>
      <c r="I47">
        <f>ROUND(6/100,6)</f>
        <v>0.06</v>
      </c>
      <c r="J47">
        <v>0</v>
      </c>
      <c r="O47">
        <f t="shared" si="21"/>
        <v>35.340000000000003</v>
      </c>
      <c r="P47">
        <f t="shared" si="22"/>
        <v>0.12</v>
      </c>
      <c r="Q47">
        <f t="shared" si="23"/>
        <v>2.04</v>
      </c>
      <c r="R47">
        <f t="shared" si="24"/>
        <v>0.35</v>
      </c>
      <c r="S47">
        <f t="shared" si="25"/>
        <v>33.18</v>
      </c>
      <c r="T47">
        <f t="shared" si="26"/>
        <v>0</v>
      </c>
      <c r="U47">
        <f t="shared" si="27"/>
        <v>3.4486199999999991</v>
      </c>
      <c r="V47">
        <f t="shared" si="28"/>
        <v>0.03</v>
      </c>
      <c r="W47">
        <f t="shared" si="29"/>
        <v>0</v>
      </c>
      <c r="X47">
        <f t="shared" si="30"/>
        <v>40.57</v>
      </c>
      <c r="Y47">
        <f t="shared" si="31"/>
        <v>23.81</v>
      </c>
      <c r="AA47">
        <v>67925763</v>
      </c>
      <c r="AB47">
        <f t="shared" si="32"/>
        <v>588.86649999999997</v>
      </c>
      <c r="AC47">
        <f t="shared" si="33"/>
        <v>1.96</v>
      </c>
      <c r="AD47">
        <f>ROUND(((((ET47*1.25))-((EU47*1.25)))+AE47),6)</f>
        <v>33.975000000000001</v>
      </c>
      <c r="AE47">
        <f>ROUND(((EU47*1.25)),6)</f>
        <v>5.9124999999999996</v>
      </c>
      <c r="AF47">
        <f>ROUND(((EV47*1.15)),6)</f>
        <v>552.93150000000003</v>
      </c>
      <c r="AG47">
        <f t="shared" si="34"/>
        <v>0</v>
      </c>
      <c r="AH47">
        <f>((EW47*1.15))</f>
        <v>57.47699999999999</v>
      </c>
      <c r="AI47">
        <f>((EX47*1.25))</f>
        <v>0.5</v>
      </c>
      <c r="AJ47">
        <f t="shared" si="35"/>
        <v>0</v>
      </c>
      <c r="AK47">
        <v>509.95</v>
      </c>
      <c r="AL47">
        <v>1.96</v>
      </c>
      <c r="AM47">
        <v>27.18</v>
      </c>
      <c r="AN47">
        <v>4.7300000000000004</v>
      </c>
      <c r="AO47">
        <v>480.81</v>
      </c>
      <c r="AP47">
        <v>0</v>
      </c>
      <c r="AQ47">
        <v>49.98</v>
      </c>
      <c r="AR47">
        <v>0.4</v>
      </c>
      <c r="AS47">
        <v>0</v>
      </c>
      <c r="AT47">
        <v>121</v>
      </c>
      <c r="AU47">
        <v>71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112</v>
      </c>
      <c r="BM47">
        <v>16001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134</v>
      </c>
      <c r="CA47">
        <v>83</v>
      </c>
      <c r="CE47">
        <v>0</v>
      </c>
      <c r="CF47">
        <v>0</v>
      </c>
      <c r="CG47">
        <v>0</v>
      </c>
      <c r="CM47">
        <v>0</v>
      </c>
      <c r="CN47" t="s">
        <v>76</v>
      </c>
      <c r="CO47">
        <v>0</v>
      </c>
      <c r="CP47">
        <f t="shared" si="36"/>
        <v>35.340000000000003</v>
      </c>
      <c r="CQ47">
        <f t="shared" si="37"/>
        <v>1.96</v>
      </c>
      <c r="CR47">
        <f t="shared" si="38"/>
        <v>33.975000000000001</v>
      </c>
      <c r="CS47">
        <f t="shared" si="39"/>
        <v>5.9124999999999996</v>
      </c>
      <c r="CT47">
        <f t="shared" si="40"/>
        <v>552.93150000000003</v>
      </c>
      <c r="CU47">
        <f t="shared" si="41"/>
        <v>0</v>
      </c>
      <c r="CV47">
        <f t="shared" si="42"/>
        <v>57.47699999999999</v>
      </c>
      <c r="CW47">
        <f t="shared" si="43"/>
        <v>0.5</v>
      </c>
      <c r="CX47">
        <f t="shared" si="44"/>
        <v>0</v>
      </c>
      <c r="CY47">
        <f t="shared" si="45"/>
        <v>40.571300000000001</v>
      </c>
      <c r="CZ47">
        <f t="shared" si="46"/>
        <v>23.8063</v>
      </c>
      <c r="DC47" t="s">
        <v>6</v>
      </c>
      <c r="DD47" t="s">
        <v>6</v>
      </c>
      <c r="DE47" t="s">
        <v>77</v>
      </c>
      <c r="DF47" t="s">
        <v>77</v>
      </c>
      <c r="DG47" t="s">
        <v>78</v>
      </c>
      <c r="DH47" t="s">
        <v>6</v>
      </c>
      <c r="DI47" t="s">
        <v>78</v>
      </c>
      <c r="DJ47" t="s">
        <v>77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74</v>
      </c>
      <c r="DW47" t="s">
        <v>74</v>
      </c>
      <c r="DX47">
        <v>100</v>
      </c>
      <c r="EE47">
        <v>64675094</v>
      </c>
      <c r="EF47">
        <v>2</v>
      </c>
      <c r="EG47" t="s">
        <v>22</v>
      </c>
      <c r="EH47">
        <v>0</v>
      </c>
      <c r="EI47" t="s">
        <v>6</v>
      </c>
      <c r="EJ47">
        <v>1</v>
      </c>
      <c r="EK47">
        <v>16001</v>
      </c>
      <c r="EL47" t="s">
        <v>79</v>
      </c>
      <c r="EM47" t="s">
        <v>80</v>
      </c>
      <c r="EO47" t="s">
        <v>81</v>
      </c>
      <c r="EQ47">
        <v>131072</v>
      </c>
      <c r="ER47">
        <v>509.95</v>
      </c>
      <c r="ES47">
        <v>1.96</v>
      </c>
      <c r="ET47">
        <v>27.18</v>
      </c>
      <c r="EU47">
        <v>4.7300000000000004</v>
      </c>
      <c r="EV47">
        <v>480.81</v>
      </c>
      <c r="EW47">
        <v>49.98</v>
      </c>
      <c r="EX47">
        <v>0.4</v>
      </c>
      <c r="EY47">
        <v>0</v>
      </c>
      <c r="FQ47">
        <v>0</v>
      </c>
      <c r="FR47">
        <f t="shared" si="47"/>
        <v>0</v>
      </c>
      <c r="FS47">
        <v>0</v>
      </c>
      <c r="FT47" t="s">
        <v>26</v>
      </c>
      <c r="FU47" t="s">
        <v>27</v>
      </c>
      <c r="FX47">
        <v>120.6</v>
      </c>
      <c r="FY47">
        <v>70.55</v>
      </c>
      <c r="GA47" t="s">
        <v>6</v>
      </c>
      <c r="GD47">
        <v>1</v>
      </c>
      <c r="GF47">
        <v>899738223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48"/>
        <v>0</v>
      </c>
      <c r="GM47">
        <f t="shared" si="49"/>
        <v>99.72</v>
      </c>
      <c r="GN47">
        <f t="shared" si="50"/>
        <v>99.72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6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IK47">
        <v>0</v>
      </c>
    </row>
    <row r="48" spans="1:245" x14ac:dyDescent="0.25">
      <c r="A48">
        <v>18</v>
      </c>
      <c r="B48">
        <v>1</v>
      </c>
      <c r="C48">
        <v>48</v>
      </c>
      <c r="E48" t="s">
        <v>113</v>
      </c>
      <c r="F48" t="s">
        <v>83</v>
      </c>
      <c r="G48" t="s">
        <v>84</v>
      </c>
      <c r="H48" t="s">
        <v>85</v>
      </c>
      <c r="I48">
        <f>I47*J48</f>
        <v>0.495</v>
      </c>
      <c r="J48">
        <v>8.25</v>
      </c>
      <c r="O48">
        <f t="shared" si="21"/>
        <v>4.7</v>
      </c>
      <c r="P48">
        <f t="shared" si="22"/>
        <v>4.7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67925763</v>
      </c>
      <c r="AB48">
        <f t="shared" si="32"/>
        <v>9.5</v>
      </c>
      <c r="AC48">
        <f t="shared" si="33"/>
        <v>9.5</v>
      </c>
      <c r="AD48">
        <f t="shared" ref="AD48:AD76" si="61">ROUND((((ET48)-(EU48))+AE48),6)</f>
        <v>0</v>
      </c>
      <c r="AE48">
        <f t="shared" ref="AE48:AE76" si="62">ROUND((EU48),6)</f>
        <v>0</v>
      </c>
      <c r="AF48">
        <f t="shared" ref="AF48:AF76" si="63">ROUND((EV48),6)</f>
        <v>0</v>
      </c>
      <c r="AG48">
        <f t="shared" si="34"/>
        <v>0</v>
      </c>
      <c r="AH48">
        <f t="shared" ref="AH48:AH76" si="64">(EW48)</f>
        <v>0</v>
      </c>
      <c r="AI48">
        <f t="shared" ref="AI48:AI76" si="65">(EX48)</f>
        <v>0</v>
      </c>
      <c r="AJ48">
        <f t="shared" si="35"/>
        <v>0</v>
      </c>
      <c r="AK48">
        <v>9.5</v>
      </c>
      <c r="AL48">
        <v>9.5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121</v>
      </c>
      <c r="AU48">
        <v>71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86</v>
      </c>
      <c r="BM48">
        <v>16001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134</v>
      </c>
      <c r="CA48">
        <v>83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4.7</v>
      </c>
      <c r="CQ48">
        <f t="shared" si="37"/>
        <v>9.5</v>
      </c>
      <c r="CR48">
        <f t="shared" si="38"/>
        <v>0</v>
      </c>
      <c r="CS48">
        <f t="shared" si="39"/>
        <v>0</v>
      </c>
      <c r="CT48">
        <f t="shared" si="40"/>
        <v>0</v>
      </c>
      <c r="CU48">
        <f t="shared" si="41"/>
        <v>0</v>
      </c>
      <c r="CV48">
        <f t="shared" si="42"/>
        <v>0</v>
      </c>
      <c r="CW48">
        <f t="shared" si="43"/>
        <v>0</v>
      </c>
      <c r="CX48">
        <f t="shared" si="44"/>
        <v>0</v>
      </c>
      <c r="CY48">
        <f t="shared" si="45"/>
        <v>0</v>
      </c>
      <c r="CZ48">
        <f t="shared" si="46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85</v>
      </c>
      <c r="DW48" t="s">
        <v>85</v>
      </c>
      <c r="DX48">
        <v>1</v>
      </c>
      <c r="EE48">
        <v>64675094</v>
      </c>
      <c r="EF48">
        <v>2</v>
      </c>
      <c r="EG48" t="s">
        <v>22</v>
      </c>
      <c r="EH48">
        <v>0</v>
      </c>
      <c r="EI48" t="s">
        <v>6</v>
      </c>
      <c r="EJ48">
        <v>1</v>
      </c>
      <c r="EK48">
        <v>16001</v>
      </c>
      <c r="EL48" t="s">
        <v>79</v>
      </c>
      <c r="EM48" t="s">
        <v>80</v>
      </c>
      <c r="EO48" t="s">
        <v>6</v>
      </c>
      <c r="EQ48">
        <v>0</v>
      </c>
      <c r="ER48">
        <v>9.5</v>
      </c>
      <c r="ES48">
        <v>9.5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7"/>
        <v>0</v>
      </c>
      <c r="FS48">
        <v>0</v>
      </c>
      <c r="FT48" t="s">
        <v>26</v>
      </c>
      <c r="FU48" t="s">
        <v>27</v>
      </c>
      <c r="FX48">
        <v>120.6</v>
      </c>
      <c r="FY48">
        <v>70.55</v>
      </c>
      <c r="GA48" t="s">
        <v>6</v>
      </c>
      <c r="GD48">
        <v>1</v>
      </c>
      <c r="GF48">
        <v>-235645676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48"/>
        <v>0</v>
      </c>
      <c r="GM48">
        <f t="shared" si="49"/>
        <v>4.7</v>
      </c>
      <c r="GN48">
        <f t="shared" si="50"/>
        <v>4.7</v>
      </c>
      <c r="GO48">
        <f t="shared" si="51"/>
        <v>0</v>
      </c>
      <c r="GP48">
        <f t="shared" si="52"/>
        <v>0</v>
      </c>
      <c r="GR48">
        <v>0</v>
      </c>
      <c r="GS48">
        <v>3</v>
      </c>
      <c r="GT48">
        <v>0</v>
      </c>
      <c r="GU48" t="s">
        <v>6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IK48">
        <v>0</v>
      </c>
    </row>
    <row r="49" spans="1:245" x14ac:dyDescent="0.25">
      <c r="A49">
        <v>17</v>
      </c>
      <c r="B49">
        <v>1</v>
      </c>
      <c r="E49" t="s">
        <v>114</v>
      </c>
      <c r="F49" t="s">
        <v>88</v>
      </c>
      <c r="G49" t="s">
        <v>115</v>
      </c>
      <c r="H49" t="s">
        <v>85</v>
      </c>
      <c r="I49">
        <f>ROUND(5.883,6)</f>
        <v>5.883</v>
      </c>
      <c r="J49">
        <v>0</v>
      </c>
      <c r="O49">
        <f t="shared" si="21"/>
        <v>233.85</v>
      </c>
      <c r="P49">
        <f t="shared" si="22"/>
        <v>233.85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67925763</v>
      </c>
      <c r="AB49">
        <f t="shared" si="32"/>
        <v>39.75</v>
      </c>
      <c r="AC49">
        <f t="shared" si="33"/>
        <v>39.75</v>
      </c>
      <c r="AD49">
        <f t="shared" si="61"/>
        <v>0</v>
      </c>
      <c r="AE49">
        <f t="shared" si="62"/>
        <v>0</v>
      </c>
      <c r="AF49">
        <f t="shared" si="63"/>
        <v>0</v>
      </c>
      <c r="AG49">
        <f t="shared" si="34"/>
        <v>0</v>
      </c>
      <c r="AH49">
        <f t="shared" si="64"/>
        <v>0</v>
      </c>
      <c r="AI49">
        <f t="shared" si="65"/>
        <v>0</v>
      </c>
      <c r="AJ49">
        <f t="shared" si="35"/>
        <v>0</v>
      </c>
      <c r="AK49">
        <v>39.75</v>
      </c>
      <c r="AL49">
        <v>39.75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1100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233.85</v>
      </c>
      <c r="CQ49">
        <f t="shared" si="37"/>
        <v>39.75</v>
      </c>
      <c r="CR49">
        <f t="shared" si="38"/>
        <v>0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85</v>
      </c>
      <c r="DW49" t="s">
        <v>85</v>
      </c>
      <c r="DX49">
        <v>1</v>
      </c>
      <c r="EE49">
        <v>64675249</v>
      </c>
      <c r="EF49">
        <v>8</v>
      </c>
      <c r="EG49" t="s">
        <v>43</v>
      </c>
      <c r="EH49">
        <v>0</v>
      </c>
      <c r="EI49" t="s">
        <v>6</v>
      </c>
      <c r="EJ49">
        <v>1</v>
      </c>
      <c r="EK49">
        <v>1100</v>
      </c>
      <c r="EL49" t="s">
        <v>90</v>
      </c>
      <c r="EM49" t="s">
        <v>91</v>
      </c>
      <c r="EO49" t="s">
        <v>6</v>
      </c>
      <c r="EQ49">
        <v>131072</v>
      </c>
      <c r="ER49">
        <v>39.75</v>
      </c>
      <c r="ES49">
        <v>39.75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0</v>
      </c>
      <c r="FD49">
        <v>18</v>
      </c>
      <c r="FF49">
        <v>378</v>
      </c>
      <c r="FQ49">
        <v>0</v>
      </c>
      <c r="FR49">
        <f t="shared" si="47"/>
        <v>0</v>
      </c>
      <c r="FS49">
        <v>0</v>
      </c>
      <c r="FX49">
        <v>0</v>
      </c>
      <c r="FY49">
        <v>0</v>
      </c>
      <c r="GA49" t="s">
        <v>116</v>
      </c>
      <c r="GD49">
        <v>1</v>
      </c>
      <c r="GF49">
        <v>-939916938</v>
      </c>
      <c r="GG49">
        <v>2</v>
      </c>
      <c r="GH49">
        <v>3</v>
      </c>
      <c r="GI49">
        <v>3</v>
      </c>
      <c r="GJ49">
        <v>0</v>
      </c>
      <c r="GK49">
        <v>0</v>
      </c>
      <c r="GL49">
        <f t="shared" si="48"/>
        <v>0</v>
      </c>
      <c r="GM49">
        <f t="shared" si="49"/>
        <v>233.85</v>
      </c>
      <c r="GN49">
        <f t="shared" si="50"/>
        <v>233.85</v>
      </c>
      <c r="GO49">
        <f t="shared" si="51"/>
        <v>0</v>
      </c>
      <c r="GP49">
        <f t="shared" si="52"/>
        <v>0</v>
      </c>
      <c r="GR49">
        <v>1</v>
      </c>
      <c r="GS49">
        <v>1</v>
      </c>
      <c r="GT49">
        <v>0</v>
      </c>
      <c r="GU49" t="s">
        <v>6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IK49">
        <v>0</v>
      </c>
    </row>
    <row r="50" spans="1:245" x14ac:dyDescent="0.25">
      <c r="A50">
        <v>17</v>
      </c>
      <c r="B50">
        <v>1</v>
      </c>
      <c r="E50" t="s">
        <v>117</v>
      </c>
      <c r="F50" t="s">
        <v>88</v>
      </c>
      <c r="G50" t="s">
        <v>118</v>
      </c>
      <c r="H50" t="s">
        <v>57</v>
      </c>
      <c r="I50">
        <f>ROUND(2,6)</f>
        <v>2</v>
      </c>
      <c r="J50">
        <v>0</v>
      </c>
      <c r="O50">
        <f t="shared" si="21"/>
        <v>62.88</v>
      </c>
      <c r="P50">
        <f t="shared" si="22"/>
        <v>62.88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67925763</v>
      </c>
      <c r="AB50">
        <f t="shared" si="32"/>
        <v>31.44</v>
      </c>
      <c r="AC50">
        <f t="shared" si="33"/>
        <v>31.44</v>
      </c>
      <c r="AD50">
        <f t="shared" si="61"/>
        <v>0</v>
      </c>
      <c r="AE50">
        <f t="shared" si="62"/>
        <v>0</v>
      </c>
      <c r="AF50">
        <f t="shared" si="63"/>
        <v>0</v>
      </c>
      <c r="AG50">
        <f t="shared" si="34"/>
        <v>0</v>
      </c>
      <c r="AH50">
        <f t="shared" si="64"/>
        <v>0</v>
      </c>
      <c r="AI50">
        <f t="shared" si="65"/>
        <v>0</v>
      </c>
      <c r="AJ50">
        <f t="shared" si="35"/>
        <v>0</v>
      </c>
      <c r="AK50">
        <v>31.44</v>
      </c>
      <c r="AL50">
        <v>31.44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6</v>
      </c>
      <c r="BM50">
        <v>1100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62.88</v>
      </c>
      <c r="CQ50">
        <f t="shared" si="37"/>
        <v>31.44</v>
      </c>
      <c r="CR50">
        <f t="shared" si="38"/>
        <v>0</v>
      </c>
      <c r="CS50">
        <f t="shared" si="39"/>
        <v>0</v>
      </c>
      <c r="CT50">
        <f t="shared" si="40"/>
        <v>0</v>
      </c>
      <c r="CU50">
        <f t="shared" si="41"/>
        <v>0</v>
      </c>
      <c r="CV50">
        <f t="shared" si="42"/>
        <v>0</v>
      </c>
      <c r="CW50">
        <f t="shared" si="43"/>
        <v>0</v>
      </c>
      <c r="CX50">
        <f t="shared" si="44"/>
        <v>0</v>
      </c>
      <c r="CY50">
        <f t="shared" si="45"/>
        <v>0</v>
      </c>
      <c r="CZ50">
        <f t="shared" si="46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57</v>
      </c>
      <c r="DW50" t="s">
        <v>57</v>
      </c>
      <c r="DX50">
        <v>1</v>
      </c>
      <c r="EE50">
        <v>64675249</v>
      </c>
      <c r="EF50">
        <v>8</v>
      </c>
      <c r="EG50" t="s">
        <v>43</v>
      </c>
      <c r="EH50">
        <v>0</v>
      </c>
      <c r="EI50" t="s">
        <v>6</v>
      </c>
      <c r="EJ50">
        <v>1</v>
      </c>
      <c r="EK50">
        <v>1100</v>
      </c>
      <c r="EL50" t="s">
        <v>90</v>
      </c>
      <c r="EM50" t="s">
        <v>91</v>
      </c>
      <c r="EO50" t="s">
        <v>6</v>
      </c>
      <c r="EQ50">
        <v>131072</v>
      </c>
      <c r="ER50">
        <v>31.44</v>
      </c>
      <c r="ES50">
        <v>31.44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0</v>
      </c>
      <c r="FD50">
        <v>18</v>
      </c>
      <c r="FF50">
        <v>299</v>
      </c>
      <c r="FQ50">
        <v>0</v>
      </c>
      <c r="FR50">
        <f t="shared" si="47"/>
        <v>0</v>
      </c>
      <c r="FS50">
        <v>0</v>
      </c>
      <c r="FX50">
        <v>0</v>
      </c>
      <c r="FY50">
        <v>0</v>
      </c>
      <c r="GA50" t="s">
        <v>119</v>
      </c>
      <c r="GD50">
        <v>1</v>
      </c>
      <c r="GF50">
        <v>1986003776</v>
      </c>
      <c r="GG50">
        <v>2</v>
      </c>
      <c r="GH50">
        <v>3</v>
      </c>
      <c r="GI50">
        <v>3</v>
      </c>
      <c r="GJ50">
        <v>0</v>
      </c>
      <c r="GK50">
        <v>0</v>
      </c>
      <c r="GL50">
        <f t="shared" si="48"/>
        <v>0</v>
      </c>
      <c r="GM50">
        <f t="shared" si="49"/>
        <v>62.88</v>
      </c>
      <c r="GN50">
        <f t="shared" si="50"/>
        <v>62.88</v>
      </c>
      <c r="GO50">
        <f t="shared" si="51"/>
        <v>0</v>
      </c>
      <c r="GP50">
        <f t="shared" si="52"/>
        <v>0</v>
      </c>
      <c r="GR50">
        <v>1</v>
      </c>
      <c r="GS50">
        <v>1</v>
      </c>
      <c r="GT50">
        <v>0</v>
      </c>
      <c r="GU50" t="s">
        <v>6</v>
      </c>
      <c r="GV50">
        <f t="shared" si="53"/>
        <v>0</v>
      </c>
      <c r="GW50">
        <v>1</v>
      </c>
      <c r="GX50">
        <f t="shared" si="54"/>
        <v>0</v>
      </c>
      <c r="HA50">
        <v>0</v>
      </c>
      <c r="HB50">
        <v>0</v>
      </c>
      <c r="HC50">
        <f t="shared" si="55"/>
        <v>0</v>
      </c>
      <c r="IK50">
        <v>0</v>
      </c>
    </row>
    <row r="51" spans="1:245" x14ac:dyDescent="0.25">
      <c r="A51">
        <v>17</v>
      </c>
      <c r="B51">
        <v>1</v>
      </c>
      <c r="E51" t="s">
        <v>120</v>
      </c>
      <c r="F51" t="s">
        <v>88</v>
      </c>
      <c r="G51" t="s">
        <v>121</v>
      </c>
      <c r="H51" t="s">
        <v>57</v>
      </c>
      <c r="I51">
        <f>ROUND(4,6)</f>
        <v>4</v>
      </c>
      <c r="J51">
        <v>0</v>
      </c>
      <c r="O51">
        <f t="shared" si="21"/>
        <v>167.2</v>
      </c>
      <c r="P51">
        <f t="shared" si="22"/>
        <v>167.2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67925763</v>
      </c>
      <c r="AB51">
        <f t="shared" si="32"/>
        <v>41.8</v>
      </c>
      <c r="AC51">
        <f t="shared" si="33"/>
        <v>41.8</v>
      </c>
      <c r="AD51">
        <f t="shared" si="61"/>
        <v>0</v>
      </c>
      <c r="AE51">
        <f t="shared" si="62"/>
        <v>0</v>
      </c>
      <c r="AF51">
        <f t="shared" si="63"/>
        <v>0</v>
      </c>
      <c r="AG51">
        <f t="shared" si="34"/>
        <v>0</v>
      </c>
      <c r="AH51">
        <f t="shared" si="64"/>
        <v>0</v>
      </c>
      <c r="AI51">
        <f t="shared" si="65"/>
        <v>0</v>
      </c>
      <c r="AJ51">
        <f t="shared" si="35"/>
        <v>0</v>
      </c>
      <c r="AK51">
        <v>41.8</v>
      </c>
      <c r="AL51">
        <v>41.8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1100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167.2</v>
      </c>
      <c r="CQ51">
        <f t="shared" si="37"/>
        <v>41.8</v>
      </c>
      <c r="CR51">
        <f t="shared" si="38"/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 t="shared" si="45"/>
        <v>0</v>
      </c>
      <c r="CZ51">
        <f t="shared" si="46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57</v>
      </c>
      <c r="DW51" t="s">
        <v>57</v>
      </c>
      <c r="DX51">
        <v>1</v>
      </c>
      <c r="EE51">
        <v>64675249</v>
      </c>
      <c r="EF51">
        <v>8</v>
      </c>
      <c r="EG51" t="s">
        <v>43</v>
      </c>
      <c r="EH51">
        <v>0</v>
      </c>
      <c r="EI51" t="s">
        <v>6</v>
      </c>
      <c r="EJ51">
        <v>1</v>
      </c>
      <c r="EK51">
        <v>1100</v>
      </c>
      <c r="EL51" t="s">
        <v>90</v>
      </c>
      <c r="EM51" t="s">
        <v>91</v>
      </c>
      <c r="EO51" t="s">
        <v>6</v>
      </c>
      <c r="EQ51">
        <v>131072</v>
      </c>
      <c r="ER51">
        <v>41.8</v>
      </c>
      <c r="ES51">
        <v>41.8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397.5</v>
      </c>
      <c r="FQ51">
        <v>0</v>
      </c>
      <c r="FR51">
        <f t="shared" si="47"/>
        <v>0</v>
      </c>
      <c r="FS51">
        <v>0</v>
      </c>
      <c r="FX51">
        <v>0</v>
      </c>
      <c r="FY51">
        <v>0</v>
      </c>
      <c r="GA51" t="s">
        <v>122</v>
      </c>
      <c r="GD51">
        <v>1</v>
      </c>
      <c r="GF51">
        <v>859922364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48"/>
        <v>0</v>
      </c>
      <c r="GM51">
        <f t="shared" si="49"/>
        <v>167.2</v>
      </c>
      <c r="GN51">
        <f t="shared" si="50"/>
        <v>167.2</v>
      </c>
      <c r="GO51">
        <f t="shared" si="51"/>
        <v>0</v>
      </c>
      <c r="GP51">
        <f t="shared" si="52"/>
        <v>0</v>
      </c>
      <c r="GR51">
        <v>1</v>
      </c>
      <c r="GS51">
        <v>1</v>
      </c>
      <c r="GT51">
        <v>0</v>
      </c>
      <c r="GU51" t="s">
        <v>6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IK51">
        <v>0</v>
      </c>
    </row>
    <row r="52" spans="1:245" x14ac:dyDescent="0.25">
      <c r="A52">
        <v>17</v>
      </c>
      <c r="B52">
        <v>1</v>
      </c>
      <c r="E52" t="s">
        <v>123</v>
      </c>
      <c r="F52" t="s">
        <v>88</v>
      </c>
      <c r="G52" t="s">
        <v>124</v>
      </c>
      <c r="H52" t="s">
        <v>57</v>
      </c>
      <c r="I52">
        <f>ROUND(2,6)</f>
        <v>2</v>
      </c>
      <c r="J52">
        <v>0</v>
      </c>
      <c r="O52">
        <f t="shared" si="21"/>
        <v>83.6</v>
      </c>
      <c r="P52">
        <f t="shared" si="22"/>
        <v>83.6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67925763</v>
      </c>
      <c r="AB52">
        <f t="shared" si="32"/>
        <v>41.8</v>
      </c>
      <c r="AC52">
        <f t="shared" si="33"/>
        <v>41.8</v>
      </c>
      <c r="AD52">
        <f t="shared" si="61"/>
        <v>0</v>
      </c>
      <c r="AE52">
        <f t="shared" si="62"/>
        <v>0</v>
      </c>
      <c r="AF52">
        <f t="shared" si="63"/>
        <v>0</v>
      </c>
      <c r="AG52">
        <f t="shared" si="34"/>
        <v>0</v>
      </c>
      <c r="AH52">
        <f t="shared" si="64"/>
        <v>0</v>
      </c>
      <c r="AI52">
        <f t="shared" si="65"/>
        <v>0</v>
      </c>
      <c r="AJ52">
        <f t="shared" si="35"/>
        <v>0</v>
      </c>
      <c r="AK52">
        <v>41.8</v>
      </c>
      <c r="AL52">
        <v>41.8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</v>
      </c>
      <c r="BM52">
        <v>1100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83.6</v>
      </c>
      <c r="CQ52">
        <f t="shared" si="37"/>
        <v>41.8</v>
      </c>
      <c r="CR52">
        <f t="shared" si="38"/>
        <v>0</v>
      </c>
      <c r="CS52">
        <f t="shared" si="39"/>
        <v>0</v>
      </c>
      <c r="CT52">
        <f t="shared" si="40"/>
        <v>0</v>
      </c>
      <c r="CU52">
        <f t="shared" si="41"/>
        <v>0</v>
      </c>
      <c r="CV52">
        <f t="shared" si="42"/>
        <v>0</v>
      </c>
      <c r="CW52">
        <f t="shared" si="43"/>
        <v>0</v>
      </c>
      <c r="CX52">
        <f t="shared" si="44"/>
        <v>0</v>
      </c>
      <c r="CY52">
        <f t="shared" si="45"/>
        <v>0</v>
      </c>
      <c r="CZ52">
        <f t="shared" si="46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57</v>
      </c>
      <c r="DW52" t="s">
        <v>57</v>
      </c>
      <c r="DX52">
        <v>1</v>
      </c>
      <c r="EE52">
        <v>64675249</v>
      </c>
      <c r="EF52">
        <v>8</v>
      </c>
      <c r="EG52" t="s">
        <v>43</v>
      </c>
      <c r="EH52">
        <v>0</v>
      </c>
      <c r="EI52" t="s">
        <v>6</v>
      </c>
      <c r="EJ52">
        <v>1</v>
      </c>
      <c r="EK52">
        <v>1100</v>
      </c>
      <c r="EL52" t="s">
        <v>90</v>
      </c>
      <c r="EM52" t="s">
        <v>91</v>
      </c>
      <c r="EO52" t="s">
        <v>6</v>
      </c>
      <c r="EQ52">
        <v>131072</v>
      </c>
      <c r="ER52">
        <v>41.8</v>
      </c>
      <c r="ES52">
        <v>41.8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0</v>
      </c>
      <c r="FD52">
        <v>18</v>
      </c>
      <c r="FF52">
        <v>397.5</v>
      </c>
      <c r="FQ52">
        <v>0</v>
      </c>
      <c r="FR52">
        <f t="shared" si="47"/>
        <v>0</v>
      </c>
      <c r="FS52">
        <v>0</v>
      </c>
      <c r="FX52">
        <v>0</v>
      </c>
      <c r="FY52">
        <v>0</v>
      </c>
      <c r="GA52" t="s">
        <v>122</v>
      </c>
      <c r="GD52">
        <v>1</v>
      </c>
      <c r="GF52">
        <v>272959151</v>
      </c>
      <c r="GG52">
        <v>2</v>
      </c>
      <c r="GH52">
        <v>3</v>
      </c>
      <c r="GI52">
        <v>3</v>
      </c>
      <c r="GJ52">
        <v>0</v>
      </c>
      <c r="GK52">
        <v>0</v>
      </c>
      <c r="GL52">
        <f t="shared" si="48"/>
        <v>0</v>
      </c>
      <c r="GM52">
        <f t="shared" si="49"/>
        <v>83.6</v>
      </c>
      <c r="GN52">
        <f t="shared" si="50"/>
        <v>83.6</v>
      </c>
      <c r="GO52">
        <f t="shared" si="51"/>
        <v>0</v>
      </c>
      <c r="GP52">
        <f t="shared" si="52"/>
        <v>0</v>
      </c>
      <c r="GR52">
        <v>1</v>
      </c>
      <c r="GS52">
        <v>1</v>
      </c>
      <c r="GT52">
        <v>0</v>
      </c>
      <c r="GU52" t="s">
        <v>6</v>
      </c>
      <c r="GV52">
        <f t="shared" si="53"/>
        <v>0</v>
      </c>
      <c r="GW52">
        <v>1</v>
      </c>
      <c r="GX52">
        <f t="shared" si="54"/>
        <v>0</v>
      </c>
      <c r="HA52">
        <v>0</v>
      </c>
      <c r="HB52">
        <v>0</v>
      </c>
      <c r="HC52">
        <f t="shared" si="55"/>
        <v>0</v>
      </c>
      <c r="IK52">
        <v>0</v>
      </c>
    </row>
    <row r="53" spans="1:245" x14ac:dyDescent="0.25">
      <c r="A53">
        <v>17</v>
      </c>
      <c r="B53">
        <v>1</v>
      </c>
      <c r="E53" t="s">
        <v>125</v>
      </c>
      <c r="F53" t="s">
        <v>88</v>
      </c>
      <c r="G53" t="s">
        <v>126</v>
      </c>
      <c r="H53" t="s">
        <v>57</v>
      </c>
      <c r="I53">
        <f>ROUND(2,6)</f>
        <v>2</v>
      </c>
      <c r="J53">
        <v>0</v>
      </c>
      <c r="O53">
        <f t="shared" si="21"/>
        <v>134.9</v>
      </c>
      <c r="P53">
        <f t="shared" si="22"/>
        <v>134.9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67925763</v>
      </c>
      <c r="AB53">
        <f t="shared" si="32"/>
        <v>67.45</v>
      </c>
      <c r="AC53">
        <f t="shared" si="33"/>
        <v>67.45</v>
      </c>
      <c r="AD53">
        <f t="shared" si="61"/>
        <v>0</v>
      </c>
      <c r="AE53">
        <f t="shared" si="62"/>
        <v>0</v>
      </c>
      <c r="AF53">
        <f t="shared" si="63"/>
        <v>0</v>
      </c>
      <c r="AG53">
        <f t="shared" si="34"/>
        <v>0</v>
      </c>
      <c r="AH53">
        <f t="shared" si="64"/>
        <v>0</v>
      </c>
      <c r="AI53">
        <f t="shared" si="65"/>
        <v>0</v>
      </c>
      <c r="AJ53">
        <f t="shared" si="35"/>
        <v>0</v>
      </c>
      <c r="AK53">
        <v>67.449999999999989</v>
      </c>
      <c r="AL53">
        <v>67.449999999999989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6</v>
      </c>
      <c r="BM53">
        <v>1100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134.9</v>
      </c>
      <c r="CQ53">
        <f t="shared" si="37"/>
        <v>67.45</v>
      </c>
      <c r="CR53">
        <f t="shared" si="38"/>
        <v>0</v>
      </c>
      <c r="CS53">
        <f t="shared" si="39"/>
        <v>0</v>
      </c>
      <c r="CT53">
        <f t="shared" si="40"/>
        <v>0</v>
      </c>
      <c r="CU53">
        <f t="shared" si="41"/>
        <v>0</v>
      </c>
      <c r="CV53">
        <f t="shared" si="42"/>
        <v>0</v>
      </c>
      <c r="CW53">
        <f t="shared" si="43"/>
        <v>0</v>
      </c>
      <c r="CX53">
        <f t="shared" si="44"/>
        <v>0</v>
      </c>
      <c r="CY53">
        <f t="shared" si="45"/>
        <v>0</v>
      </c>
      <c r="CZ53">
        <f t="shared" si="46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57</v>
      </c>
      <c r="DW53" t="s">
        <v>57</v>
      </c>
      <c r="DX53">
        <v>1</v>
      </c>
      <c r="EE53">
        <v>64675249</v>
      </c>
      <c r="EF53">
        <v>8</v>
      </c>
      <c r="EG53" t="s">
        <v>43</v>
      </c>
      <c r="EH53">
        <v>0</v>
      </c>
      <c r="EI53" t="s">
        <v>6</v>
      </c>
      <c r="EJ53">
        <v>1</v>
      </c>
      <c r="EK53">
        <v>1100</v>
      </c>
      <c r="EL53" t="s">
        <v>90</v>
      </c>
      <c r="EM53" t="s">
        <v>91</v>
      </c>
      <c r="EO53" t="s">
        <v>6</v>
      </c>
      <c r="EQ53">
        <v>131072</v>
      </c>
      <c r="ER53">
        <v>67.449999999999989</v>
      </c>
      <c r="ES53">
        <v>67.449999999999989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641.5</v>
      </c>
      <c r="FQ53">
        <v>0</v>
      </c>
      <c r="FR53">
        <f t="shared" si="47"/>
        <v>0</v>
      </c>
      <c r="FS53">
        <v>0</v>
      </c>
      <c r="FX53">
        <v>0</v>
      </c>
      <c r="FY53">
        <v>0</v>
      </c>
      <c r="GA53" t="s">
        <v>127</v>
      </c>
      <c r="GD53">
        <v>1</v>
      </c>
      <c r="GF53">
        <v>733850057</v>
      </c>
      <c r="GG53">
        <v>2</v>
      </c>
      <c r="GH53">
        <v>3</v>
      </c>
      <c r="GI53">
        <v>3</v>
      </c>
      <c r="GJ53">
        <v>0</v>
      </c>
      <c r="GK53">
        <v>0</v>
      </c>
      <c r="GL53">
        <f t="shared" si="48"/>
        <v>0</v>
      </c>
      <c r="GM53">
        <f t="shared" si="49"/>
        <v>134.9</v>
      </c>
      <c r="GN53">
        <f t="shared" si="50"/>
        <v>134.9</v>
      </c>
      <c r="GO53">
        <f t="shared" si="51"/>
        <v>0</v>
      </c>
      <c r="GP53">
        <f t="shared" si="52"/>
        <v>0</v>
      </c>
      <c r="GR53">
        <v>1</v>
      </c>
      <c r="GS53">
        <v>1</v>
      </c>
      <c r="GT53">
        <v>0</v>
      </c>
      <c r="GU53" t="s">
        <v>6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IK53">
        <v>0</v>
      </c>
    </row>
    <row r="54" spans="1:245" x14ac:dyDescent="0.25">
      <c r="A54">
        <v>17</v>
      </c>
      <c r="B54">
        <v>1</v>
      </c>
      <c r="E54" t="s">
        <v>128</v>
      </c>
      <c r="F54" t="s">
        <v>88</v>
      </c>
      <c r="G54" t="s">
        <v>129</v>
      </c>
      <c r="H54" t="s">
        <v>57</v>
      </c>
      <c r="I54">
        <f>ROUND(2,6)</f>
        <v>2</v>
      </c>
      <c r="J54">
        <v>0</v>
      </c>
      <c r="O54">
        <f t="shared" si="21"/>
        <v>134.9</v>
      </c>
      <c r="P54">
        <f t="shared" si="22"/>
        <v>134.9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67925763</v>
      </c>
      <c r="AB54">
        <f t="shared" si="32"/>
        <v>67.45</v>
      </c>
      <c r="AC54">
        <f t="shared" si="33"/>
        <v>67.45</v>
      </c>
      <c r="AD54">
        <f t="shared" si="61"/>
        <v>0</v>
      </c>
      <c r="AE54">
        <f t="shared" si="62"/>
        <v>0</v>
      </c>
      <c r="AF54">
        <f t="shared" si="63"/>
        <v>0</v>
      </c>
      <c r="AG54">
        <f t="shared" si="34"/>
        <v>0</v>
      </c>
      <c r="AH54">
        <f t="shared" si="64"/>
        <v>0</v>
      </c>
      <c r="AI54">
        <f t="shared" si="65"/>
        <v>0</v>
      </c>
      <c r="AJ54">
        <f t="shared" si="35"/>
        <v>0</v>
      </c>
      <c r="AK54">
        <v>67.449999999999989</v>
      </c>
      <c r="AL54">
        <v>67.449999999999989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6</v>
      </c>
      <c r="BM54">
        <v>1100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134.9</v>
      </c>
      <c r="CQ54">
        <f t="shared" si="37"/>
        <v>67.45</v>
      </c>
      <c r="CR54">
        <f t="shared" si="38"/>
        <v>0</v>
      </c>
      <c r="CS54">
        <f t="shared" si="39"/>
        <v>0</v>
      </c>
      <c r="CT54">
        <f t="shared" si="40"/>
        <v>0</v>
      </c>
      <c r="CU54">
        <f t="shared" si="41"/>
        <v>0</v>
      </c>
      <c r="CV54">
        <f t="shared" si="42"/>
        <v>0</v>
      </c>
      <c r="CW54">
        <f t="shared" si="43"/>
        <v>0</v>
      </c>
      <c r="CX54">
        <f t="shared" si="44"/>
        <v>0</v>
      </c>
      <c r="CY54">
        <f t="shared" si="45"/>
        <v>0</v>
      </c>
      <c r="CZ54">
        <f t="shared" si="46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57</v>
      </c>
      <c r="DW54" t="s">
        <v>57</v>
      </c>
      <c r="DX54">
        <v>1</v>
      </c>
      <c r="EE54">
        <v>64675249</v>
      </c>
      <c r="EF54">
        <v>8</v>
      </c>
      <c r="EG54" t="s">
        <v>43</v>
      </c>
      <c r="EH54">
        <v>0</v>
      </c>
      <c r="EI54" t="s">
        <v>6</v>
      </c>
      <c r="EJ54">
        <v>1</v>
      </c>
      <c r="EK54">
        <v>1100</v>
      </c>
      <c r="EL54" t="s">
        <v>90</v>
      </c>
      <c r="EM54" t="s">
        <v>91</v>
      </c>
      <c r="EO54" t="s">
        <v>6</v>
      </c>
      <c r="EQ54">
        <v>131072</v>
      </c>
      <c r="ER54">
        <v>67.449999999999989</v>
      </c>
      <c r="ES54">
        <v>67.449999999999989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0</v>
      </c>
      <c r="FD54">
        <v>18</v>
      </c>
      <c r="FF54">
        <v>641.5</v>
      </c>
      <c r="FQ54">
        <v>0</v>
      </c>
      <c r="FR54">
        <f t="shared" si="47"/>
        <v>0</v>
      </c>
      <c r="FS54">
        <v>0</v>
      </c>
      <c r="FX54">
        <v>0</v>
      </c>
      <c r="FY54">
        <v>0</v>
      </c>
      <c r="GA54" t="s">
        <v>127</v>
      </c>
      <c r="GD54">
        <v>1</v>
      </c>
      <c r="GF54">
        <v>2138282109</v>
      </c>
      <c r="GG54">
        <v>2</v>
      </c>
      <c r="GH54">
        <v>3</v>
      </c>
      <c r="GI54">
        <v>3</v>
      </c>
      <c r="GJ54">
        <v>0</v>
      </c>
      <c r="GK54">
        <v>0</v>
      </c>
      <c r="GL54">
        <f t="shared" si="48"/>
        <v>0</v>
      </c>
      <c r="GM54">
        <f t="shared" si="49"/>
        <v>134.9</v>
      </c>
      <c r="GN54">
        <f t="shared" si="50"/>
        <v>134.9</v>
      </c>
      <c r="GO54">
        <f t="shared" si="51"/>
        <v>0</v>
      </c>
      <c r="GP54">
        <f t="shared" si="52"/>
        <v>0</v>
      </c>
      <c r="GR54">
        <v>1</v>
      </c>
      <c r="GS54">
        <v>1</v>
      </c>
      <c r="GT54">
        <v>0</v>
      </c>
      <c r="GU54" t="s">
        <v>6</v>
      </c>
      <c r="GV54">
        <f t="shared" si="53"/>
        <v>0</v>
      </c>
      <c r="GW54">
        <v>1</v>
      </c>
      <c r="GX54">
        <f t="shared" si="54"/>
        <v>0</v>
      </c>
      <c r="HA54">
        <v>0</v>
      </c>
      <c r="HB54">
        <v>0</v>
      </c>
      <c r="HC54">
        <f t="shared" si="55"/>
        <v>0</v>
      </c>
      <c r="IK54">
        <v>0</v>
      </c>
    </row>
    <row r="55" spans="1:245" x14ac:dyDescent="0.25">
      <c r="A55">
        <v>17</v>
      </c>
      <c r="B55">
        <v>1</v>
      </c>
      <c r="E55" t="s">
        <v>130</v>
      </c>
      <c r="F55" t="s">
        <v>88</v>
      </c>
      <c r="G55" t="s">
        <v>131</v>
      </c>
      <c r="H55" t="s">
        <v>57</v>
      </c>
      <c r="I55">
        <f>ROUND(2,6)</f>
        <v>2</v>
      </c>
      <c r="J55">
        <v>0</v>
      </c>
      <c r="O55">
        <f t="shared" si="21"/>
        <v>134.9</v>
      </c>
      <c r="P55">
        <f t="shared" si="22"/>
        <v>134.9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67925763</v>
      </c>
      <c r="AB55">
        <f t="shared" si="32"/>
        <v>67.45</v>
      </c>
      <c r="AC55">
        <f t="shared" si="33"/>
        <v>67.45</v>
      </c>
      <c r="AD55">
        <f t="shared" si="61"/>
        <v>0</v>
      </c>
      <c r="AE55">
        <f t="shared" si="62"/>
        <v>0</v>
      </c>
      <c r="AF55">
        <f t="shared" si="63"/>
        <v>0</v>
      </c>
      <c r="AG55">
        <f t="shared" si="34"/>
        <v>0</v>
      </c>
      <c r="AH55">
        <f t="shared" si="64"/>
        <v>0</v>
      </c>
      <c r="AI55">
        <f t="shared" si="65"/>
        <v>0</v>
      </c>
      <c r="AJ55">
        <f t="shared" si="35"/>
        <v>0</v>
      </c>
      <c r="AK55">
        <v>67.449999999999989</v>
      </c>
      <c r="AL55">
        <v>67.449999999999989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6</v>
      </c>
      <c r="BM55">
        <v>1100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134.9</v>
      </c>
      <c r="CQ55">
        <f t="shared" si="37"/>
        <v>67.45</v>
      </c>
      <c r="CR55">
        <f t="shared" si="38"/>
        <v>0</v>
      </c>
      <c r="CS55">
        <f t="shared" si="39"/>
        <v>0</v>
      </c>
      <c r="CT55">
        <f t="shared" si="40"/>
        <v>0</v>
      </c>
      <c r="CU55">
        <f t="shared" si="41"/>
        <v>0</v>
      </c>
      <c r="CV55">
        <f t="shared" si="42"/>
        <v>0</v>
      </c>
      <c r="CW55">
        <f t="shared" si="43"/>
        <v>0</v>
      </c>
      <c r="CX55">
        <f t="shared" si="44"/>
        <v>0</v>
      </c>
      <c r="CY55">
        <f t="shared" si="45"/>
        <v>0</v>
      </c>
      <c r="CZ55">
        <f t="shared" si="46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57</v>
      </c>
      <c r="DW55" t="s">
        <v>57</v>
      </c>
      <c r="DX55">
        <v>1</v>
      </c>
      <c r="EE55">
        <v>64675249</v>
      </c>
      <c r="EF55">
        <v>8</v>
      </c>
      <c r="EG55" t="s">
        <v>43</v>
      </c>
      <c r="EH55">
        <v>0</v>
      </c>
      <c r="EI55" t="s">
        <v>6</v>
      </c>
      <c r="EJ55">
        <v>1</v>
      </c>
      <c r="EK55">
        <v>1100</v>
      </c>
      <c r="EL55" t="s">
        <v>90</v>
      </c>
      <c r="EM55" t="s">
        <v>91</v>
      </c>
      <c r="EO55" t="s">
        <v>6</v>
      </c>
      <c r="EQ55">
        <v>131072</v>
      </c>
      <c r="ER55">
        <v>67.449999999999989</v>
      </c>
      <c r="ES55">
        <v>67.449999999999989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641.5</v>
      </c>
      <c r="FQ55">
        <v>0</v>
      </c>
      <c r="FR55">
        <f t="shared" si="47"/>
        <v>0</v>
      </c>
      <c r="FS55">
        <v>0</v>
      </c>
      <c r="FX55">
        <v>0</v>
      </c>
      <c r="FY55">
        <v>0</v>
      </c>
      <c r="GA55" t="s">
        <v>127</v>
      </c>
      <c r="GD55">
        <v>1</v>
      </c>
      <c r="GF55">
        <v>1062425050</v>
      </c>
      <c r="GG55">
        <v>2</v>
      </c>
      <c r="GH55">
        <v>3</v>
      </c>
      <c r="GI55">
        <v>3</v>
      </c>
      <c r="GJ55">
        <v>0</v>
      </c>
      <c r="GK55">
        <v>0</v>
      </c>
      <c r="GL55">
        <f t="shared" si="48"/>
        <v>0</v>
      </c>
      <c r="GM55">
        <f t="shared" si="49"/>
        <v>134.9</v>
      </c>
      <c r="GN55">
        <f t="shared" si="50"/>
        <v>134.9</v>
      </c>
      <c r="GO55">
        <f t="shared" si="51"/>
        <v>0</v>
      </c>
      <c r="GP55">
        <f t="shared" si="52"/>
        <v>0</v>
      </c>
      <c r="GR55">
        <v>1</v>
      </c>
      <c r="GS55">
        <v>1</v>
      </c>
      <c r="GT55">
        <v>0</v>
      </c>
      <c r="GU55" t="s">
        <v>6</v>
      </c>
      <c r="GV55">
        <f t="shared" si="53"/>
        <v>0</v>
      </c>
      <c r="GW55">
        <v>1</v>
      </c>
      <c r="GX55">
        <f t="shared" si="54"/>
        <v>0</v>
      </c>
      <c r="HA55">
        <v>0</v>
      </c>
      <c r="HB55">
        <v>0</v>
      </c>
      <c r="HC55">
        <f t="shared" si="55"/>
        <v>0</v>
      </c>
      <c r="IK55">
        <v>0</v>
      </c>
    </row>
    <row r="56" spans="1:245" x14ac:dyDescent="0.25">
      <c r="A56">
        <v>17</v>
      </c>
      <c r="B56">
        <v>1</v>
      </c>
      <c r="E56" t="s">
        <v>132</v>
      </c>
      <c r="F56" t="s">
        <v>88</v>
      </c>
      <c r="G56" t="s">
        <v>133</v>
      </c>
      <c r="H56" t="s">
        <v>57</v>
      </c>
      <c r="I56">
        <f>ROUND(2,6)</f>
        <v>2</v>
      </c>
      <c r="J56">
        <v>0</v>
      </c>
      <c r="O56">
        <f t="shared" si="21"/>
        <v>122.1</v>
      </c>
      <c r="P56">
        <f t="shared" si="22"/>
        <v>122.1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67925763</v>
      </c>
      <c r="AB56">
        <f t="shared" si="32"/>
        <v>61.05</v>
      </c>
      <c r="AC56">
        <f t="shared" si="33"/>
        <v>61.05</v>
      </c>
      <c r="AD56">
        <f t="shared" si="61"/>
        <v>0</v>
      </c>
      <c r="AE56">
        <f t="shared" si="62"/>
        <v>0</v>
      </c>
      <c r="AF56">
        <f t="shared" si="63"/>
        <v>0</v>
      </c>
      <c r="AG56">
        <f t="shared" si="34"/>
        <v>0</v>
      </c>
      <c r="AH56">
        <f t="shared" si="64"/>
        <v>0</v>
      </c>
      <c r="AI56">
        <f t="shared" si="65"/>
        <v>0</v>
      </c>
      <c r="AJ56">
        <f t="shared" si="35"/>
        <v>0</v>
      </c>
      <c r="AK56">
        <v>61.050000000000004</v>
      </c>
      <c r="AL56">
        <v>61.050000000000004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6</v>
      </c>
      <c r="BM56">
        <v>1100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122.1</v>
      </c>
      <c r="CQ56">
        <f t="shared" si="37"/>
        <v>61.05</v>
      </c>
      <c r="CR56">
        <f t="shared" si="38"/>
        <v>0</v>
      </c>
      <c r="CS56">
        <f t="shared" si="39"/>
        <v>0</v>
      </c>
      <c r="CT56">
        <f t="shared" si="40"/>
        <v>0</v>
      </c>
      <c r="CU56">
        <f t="shared" si="41"/>
        <v>0</v>
      </c>
      <c r="CV56">
        <f t="shared" si="42"/>
        <v>0</v>
      </c>
      <c r="CW56">
        <f t="shared" si="43"/>
        <v>0</v>
      </c>
      <c r="CX56">
        <f t="shared" si="44"/>
        <v>0</v>
      </c>
      <c r="CY56">
        <f t="shared" si="45"/>
        <v>0</v>
      </c>
      <c r="CZ56">
        <f t="shared" si="46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57</v>
      </c>
      <c r="DW56" t="s">
        <v>57</v>
      </c>
      <c r="DX56">
        <v>1</v>
      </c>
      <c r="EE56">
        <v>64675249</v>
      </c>
      <c r="EF56">
        <v>8</v>
      </c>
      <c r="EG56" t="s">
        <v>43</v>
      </c>
      <c r="EH56">
        <v>0</v>
      </c>
      <c r="EI56" t="s">
        <v>6</v>
      </c>
      <c r="EJ56">
        <v>1</v>
      </c>
      <c r="EK56">
        <v>1100</v>
      </c>
      <c r="EL56" t="s">
        <v>90</v>
      </c>
      <c r="EM56" t="s">
        <v>91</v>
      </c>
      <c r="EO56" t="s">
        <v>6</v>
      </c>
      <c r="EQ56">
        <v>131072</v>
      </c>
      <c r="ER56">
        <v>61.050000000000004</v>
      </c>
      <c r="ES56">
        <v>61.050000000000004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0</v>
      </c>
      <c r="FD56">
        <v>18</v>
      </c>
      <c r="FF56">
        <v>580.5</v>
      </c>
      <c r="FQ56">
        <v>0</v>
      </c>
      <c r="FR56">
        <f t="shared" si="47"/>
        <v>0</v>
      </c>
      <c r="FS56">
        <v>0</v>
      </c>
      <c r="FX56">
        <v>0</v>
      </c>
      <c r="FY56">
        <v>0</v>
      </c>
      <c r="GA56" t="s">
        <v>134</v>
      </c>
      <c r="GD56">
        <v>1</v>
      </c>
      <c r="GF56">
        <v>-1500264568</v>
      </c>
      <c r="GG56">
        <v>2</v>
      </c>
      <c r="GH56">
        <v>3</v>
      </c>
      <c r="GI56">
        <v>3</v>
      </c>
      <c r="GJ56">
        <v>0</v>
      </c>
      <c r="GK56">
        <v>0</v>
      </c>
      <c r="GL56">
        <f t="shared" si="48"/>
        <v>0</v>
      </c>
      <c r="GM56">
        <f t="shared" si="49"/>
        <v>122.1</v>
      </c>
      <c r="GN56">
        <f t="shared" si="50"/>
        <v>122.1</v>
      </c>
      <c r="GO56">
        <f t="shared" si="51"/>
        <v>0</v>
      </c>
      <c r="GP56">
        <f t="shared" si="52"/>
        <v>0</v>
      </c>
      <c r="GR56">
        <v>1</v>
      </c>
      <c r="GS56">
        <v>1</v>
      </c>
      <c r="GT56">
        <v>0</v>
      </c>
      <c r="GU56" t="s">
        <v>6</v>
      </c>
      <c r="GV56">
        <f t="shared" si="53"/>
        <v>0</v>
      </c>
      <c r="GW56">
        <v>1</v>
      </c>
      <c r="GX56">
        <f t="shared" si="54"/>
        <v>0</v>
      </c>
      <c r="HA56">
        <v>0</v>
      </c>
      <c r="HB56">
        <v>0</v>
      </c>
      <c r="HC56">
        <f t="shared" si="55"/>
        <v>0</v>
      </c>
      <c r="IK56">
        <v>0</v>
      </c>
    </row>
    <row r="57" spans="1:245" x14ac:dyDescent="0.25">
      <c r="A57">
        <v>17</v>
      </c>
      <c r="B57">
        <v>1</v>
      </c>
      <c r="E57" t="s">
        <v>135</v>
      </c>
      <c r="F57" t="s">
        <v>88</v>
      </c>
      <c r="G57" t="s">
        <v>136</v>
      </c>
      <c r="H57" t="s">
        <v>57</v>
      </c>
      <c r="I57">
        <f>ROUND(6,6)</f>
        <v>6</v>
      </c>
      <c r="J57">
        <v>0</v>
      </c>
      <c r="O57">
        <f t="shared" si="21"/>
        <v>669.12</v>
      </c>
      <c r="P57">
        <f t="shared" si="22"/>
        <v>669.12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67925763</v>
      </c>
      <c r="AB57">
        <f t="shared" si="32"/>
        <v>111.52</v>
      </c>
      <c r="AC57">
        <f t="shared" si="33"/>
        <v>111.52</v>
      </c>
      <c r="AD57">
        <f t="shared" si="61"/>
        <v>0</v>
      </c>
      <c r="AE57">
        <f t="shared" si="62"/>
        <v>0</v>
      </c>
      <c r="AF57">
        <f t="shared" si="63"/>
        <v>0</v>
      </c>
      <c r="AG57">
        <f t="shared" si="34"/>
        <v>0</v>
      </c>
      <c r="AH57">
        <f t="shared" si="64"/>
        <v>0</v>
      </c>
      <c r="AI57">
        <f t="shared" si="65"/>
        <v>0</v>
      </c>
      <c r="AJ57">
        <f t="shared" si="35"/>
        <v>0</v>
      </c>
      <c r="AK57">
        <v>111.52</v>
      </c>
      <c r="AL57">
        <v>111.52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6</v>
      </c>
      <c r="BM57">
        <v>1100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669.12</v>
      </c>
      <c r="CQ57">
        <f t="shared" si="37"/>
        <v>111.52</v>
      </c>
      <c r="CR57">
        <f t="shared" si="38"/>
        <v>0</v>
      </c>
      <c r="CS57">
        <f t="shared" si="39"/>
        <v>0</v>
      </c>
      <c r="CT57">
        <f t="shared" si="40"/>
        <v>0</v>
      </c>
      <c r="CU57">
        <f t="shared" si="41"/>
        <v>0</v>
      </c>
      <c r="CV57">
        <f t="shared" si="42"/>
        <v>0</v>
      </c>
      <c r="CW57">
        <f t="shared" si="43"/>
        <v>0</v>
      </c>
      <c r="CX57">
        <f t="shared" si="44"/>
        <v>0</v>
      </c>
      <c r="CY57">
        <f t="shared" si="45"/>
        <v>0</v>
      </c>
      <c r="CZ57">
        <f t="shared" si="46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57</v>
      </c>
      <c r="DW57" t="s">
        <v>57</v>
      </c>
      <c r="DX57">
        <v>1</v>
      </c>
      <c r="EE57">
        <v>64675249</v>
      </c>
      <c r="EF57">
        <v>8</v>
      </c>
      <c r="EG57" t="s">
        <v>43</v>
      </c>
      <c r="EH57">
        <v>0</v>
      </c>
      <c r="EI57" t="s">
        <v>6</v>
      </c>
      <c r="EJ57">
        <v>1</v>
      </c>
      <c r="EK57">
        <v>1100</v>
      </c>
      <c r="EL57" t="s">
        <v>90</v>
      </c>
      <c r="EM57" t="s">
        <v>91</v>
      </c>
      <c r="EO57" t="s">
        <v>6</v>
      </c>
      <c r="EQ57">
        <v>131072</v>
      </c>
      <c r="ER57">
        <v>111.52</v>
      </c>
      <c r="ES57">
        <v>111.52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1060.5</v>
      </c>
      <c r="FQ57">
        <v>0</v>
      </c>
      <c r="FR57">
        <f t="shared" si="47"/>
        <v>0</v>
      </c>
      <c r="FS57">
        <v>0</v>
      </c>
      <c r="FX57">
        <v>0</v>
      </c>
      <c r="FY57">
        <v>0</v>
      </c>
      <c r="GA57" t="s">
        <v>137</v>
      </c>
      <c r="GD57">
        <v>1</v>
      </c>
      <c r="GF57">
        <v>-1023758940</v>
      </c>
      <c r="GG57">
        <v>2</v>
      </c>
      <c r="GH57">
        <v>3</v>
      </c>
      <c r="GI57">
        <v>3</v>
      </c>
      <c r="GJ57">
        <v>0</v>
      </c>
      <c r="GK57">
        <v>0</v>
      </c>
      <c r="GL57">
        <f t="shared" si="48"/>
        <v>0</v>
      </c>
      <c r="GM57">
        <f t="shared" si="49"/>
        <v>669.12</v>
      </c>
      <c r="GN57">
        <f t="shared" si="50"/>
        <v>669.12</v>
      </c>
      <c r="GO57">
        <f t="shared" si="51"/>
        <v>0</v>
      </c>
      <c r="GP57">
        <f t="shared" si="52"/>
        <v>0</v>
      </c>
      <c r="GR57">
        <v>1</v>
      </c>
      <c r="GS57">
        <v>1</v>
      </c>
      <c r="GT57">
        <v>0</v>
      </c>
      <c r="GU57" t="s">
        <v>6</v>
      </c>
      <c r="GV57">
        <f t="shared" si="53"/>
        <v>0</v>
      </c>
      <c r="GW57">
        <v>1</v>
      </c>
      <c r="GX57">
        <f t="shared" si="54"/>
        <v>0</v>
      </c>
      <c r="HA57">
        <v>0</v>
      </c>
      <c r="HB57">
        <v>0</v>
      </c>
      <c r="HC57">
        <f t="shared" si="55"/>
        <v>0</v>
      </c>
      <c r="IK57">
        <v>0</v>
      </c>
    </row>
    <row r="58" spans="1:245" x14ac:dyDescent="0.25">
      <c r="A58">
        <v>17</v>
      </c>
      <c r="B58">
        <v>1</v>
      </c>
      <c r="E58" t="s">
        <v>138</v>
      </c>
      <c r="F58" t="s">
        <v>88</v>
      </c>
      <c r="G58" t="s">
        <v>139</v>
      </c>
      <c r="H58" t="s">
        <v>57</v>
      </c>
      <c r="I58">
        <f>ROUND(12,6)</f>
        <v>12</v>
      </c>
      <c r="J58">
        <v>0</v>
      </c>
      <c r="O58">
        <f t="shared" si="21"/>
        <v>270</v>
      </c>
      <c r="P58">
        <f t="shared" si="22"/>
        <v>270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67925763</v>
      </c>
      <c r="AB58">
        <f t="shared" si="32"/>
        <v>22.5</v>
      </c>
      <c r="AC58">
        <f t="shared" si="33"/>
        <v>22.5</v>
      </c>
      <c r="AD58">
        <f t="shared" si="61"/>
        <v>0</v>
      </c>
      <c r="AE58">
        <f t="shared" si="62"/>
        <v>0</v>
      </c>
      <c r="AF58">
        <f t="shared" si="63"/>
        <v>0</v>
      </c>
      <c r="AG58">
        <f t="shared" si="34"/>
        <v>0</v>
      </c>
      <c r="AH58">
        <f t="shared" si="64"/>
        <v>0</v>
      </c>
      <c r="AI58">
        <f t="shared" si="65"/>
        <v>0</v>
      </c>
      <c r="AJ58">
        <f t="shared" si="35"/>
        <v>0</v>
      </c>
      <c r="AK58">
        <v>22.5</v>
      </c>
      <c r="AL58">
        <v>22.5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6</v>
      </c>
      <c r="BM58">
        <v>1100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270</v>
      </c>
      <c r="CQ58">
        <f t="shared" si="37"/>
        <v>22.5</v>
      </c>
      <c r="CR58">
        <f t="shared" si="38"/>
        <v>0</v>
      </c>
      <c r="CS58">
        <f t="shared" si="39"/>
        <v>0</v>
      </c>
      <c r="CT58">
        <f t="shared" si="40"/>
        <v>0</v>
      </c>
      <c r="CU58">
        <f t="shared" si="41"/>
        <v>0</v>
      </c>
      <c r="CV58">
        <f t="shared" si="42"/>
        <v>0</v>
      </c>
      <c r="CW58">
        <f t="shared" si="43"/>
        <v>0</v>
      </c>
      <c r="CX58">
        <f t="shared" si="44"/>
        <v>0</v>
      </c>
      <c r="CY58">
        <f t="shared" si="45"/>
        <v>0</v>
      </c>
      <c r="CZ58">
        <f t="shared" si="46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57</v>
      </c>
      <c r="DW58" t="s">
        <v>57</v>
      </c>
      <c r="DX58">
        <v>1</v>
      </c>
      <c r="EE58">
        <v>64675249</v>
      </c>
      <c r="EF58">
        <v>8</v>
      </c>
      <c r="EG58" t="s">
        <v>43</v>
      </c>
      <c r="EH58">
        <v>0</v>
      </c>
      <c r="EI58" t="s">
        <v>6</v>
      </c>
      <c r="EJ58">
        <v>1</v>
      </c>
      <c r="EK58">
        <v>1100</v>
      </c>
      <c r="EL58" t="s">
        <v>90</v>
      </c>
      <c r="EM58" t="s">
        <v>91</v>
      </c>
      <c r="EO58" t="s">
        <v>6</v>
      </c>
      <c r="EQ58">
        <v>131072</v>
      </c>
      <c r="ER58">
        <v>14.819999999999999</v>
      </c>
      <c r="ES58">
        <v>22.5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5</v>
      </c>
      <c r="FC58">
        <v>0</v>
      </c>
      <c r="FD58">
        <v>18</v>
      </c>
      <c r="FF58">
        <v>214</v>
      </c>
      <c r="FQ58">
        <v>0</v>
      </c>
      <c r="FR58">
        <f t="shared" si="47"/>
        <v>0</v>
      </c>
      <c r="FS58">
        <v>0</v>
      </c>
      <c r="FX58">
        <v>0</v>
      </c>
      <c r="FY58">
        <v>0</v>
      </c>
      <c r="GA58" t="s">
        <v>140</v>
      </c>
      <c r="GD58">
        <v>1</v>
      </c>
      <c r="GF58">
        <v>1418373857</v>
      </c>
      <c r="GG58">
        <v>2</v>
      </c>
      <c r="GH58">
        <v>3</v>
      </c>
      <c r="GI58">
        <v>3</v>
      </c>
      <c r="GJ58">
        <v>0</v>
      </c>
      <c r="GK58">
        <v>0</v>
      </c>
      <c r="GL58">
        <f t="shared" si="48"/>
        <v>0</v>
      </c>
      <c r="GM58">
        <f t="shared" si="49"/>
        <v>270</v>
      </c>
      <c r="GN58">
        <f t="shared" si="50"/>
        <v>270</v>
      </c>
      <c r="GO58">
        <f t="shared" si="51"/>
        <v>0</v>
      </c>
      <c r="GP58">
        <f t="shared" si="52"/>
        <v>0</v>
      </c>
      <c r="GR58">
        <v>1</v>
      </c>
      <c r="GS58">
        <v>1</v>
      </c>
      <c r="GT58">
        <v>0</v>
      </c>
      <c r="GU58" t="s">
        <v>6</v>
      </c>
      <c r="GV58">
        <f t="shared" si="53"/>
        <v>0</v>
      </c>
      <c r="GW58">
        <v>1</v>
      </c>
      <c r="GX58">
        <f t="shared" si="54"/>
        <v>0</v>
      </c>
      <c r="HA58">
        <v>0</v>
      </c>
      <c r="HB58">
        <v>0</v>
      </c>
      <c r="HC58">
        <f t="shared" si="55"/>
        <v>0</v>
      </c>
      <c r="IK58">
        <v>0</v>
      </c>
    </row>
    <row r="59" spans="1:245" x14ac:dyDescent="0.25">
      <c r="A59">
        <v>17</v>
      </c>
      <c r="B59">
        <v>1</v>
      </c>
      <c r="E59" t="s">
        <v>141</v>
      </c>
      <c r="F59" t="s">
        <v>88</v>
      </c>
      <c r="G59" t="s">
        <v>142</v>
      </c>
      <c r="H59" t="s">
        <v>57</v>
      </c>
      <c r="I59">
        <f>ROUND(4,6)</f>
        <v>4</v>
      </c>
      <c r="J59">
        <v>0</v>
      </c>
      <c r="O59">
        <f t="shared" si="21"/>
        <v>121.8</v>
      </c>
      <c r="P59">
        <f t="shared" si="22"/>
        <v>121.8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67925763</v>
      </c>
      <c r="AB59">
        <f t="shared" si="32"/>
        <v>30.45</v>
      </c>
      <c r="AC59">
        <f t="shared" si="33"/>
        <v>30.45</v>
      </c>
      <c r="AD59">
        <f t="shared" si="61"/>
        <v>0</v>
      </c>
      <c r="AE59">
        <f t="shared" si="62"/>
        <v>0</v>
      </c>
      <c r="AF59">
        <f t="shared" si="63"/>
        <v>0</v>
      </c>
      <c r="AG59">
        <f t="shared" si="34"/>
        <v>0</v>
      </c>
      <c r="AH59">
        <f t="shared" si="64"/>
        <v>0</v>
      </c>
      <c r="AI59">
        <f t="shared" si="65"/>
        <v>0</v>
      </c>
      <c r="AJ59">
        <f t="shared" si="35"/>
        <v>0</v>
      </c>
      <c r="AK59">
        <v>30.450000000000003</v>
      </c>
      <c r="AL59">
        <v>30.450000000000003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6</v>
      </c>
      <c r="BM59">
        <v>1100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121.8</v>
      </c>
      <c r="CQ59">
        <f t="shared" si="37"/>
        <v>30.45</v>
      </c>
      <c r="CR59">
        <f t="shared" si="38"/>
        <v>0</v>
      </c>
      <c r="CS59">
        <f t="shared" si="39"/>
        <v>0</v>
      </c>
      <c r="CT59">
        <f t="shared" si="40"/>
        <v>0</v>
      </c>
      <c r="CU59">
        <f t="shared" si="41"/>
        <v>0</v>
      </c>
      <c r="CV59">
        <f t="shared" si="42"/>
        <v>0</v>
      </c>
      <c r="CW59">
        <f t="shared" si="43"/>
        <v>0</v>
      </c>
      <c r="CX59">
        <f t="shared" si="44"/>
        <v>0</v>
      </c>
      <c r="CY59">
        <f t="shared" si="45"/>
        <v>0</v>
      </c>
      <c r="CZ59">
        <f t="shared" si="46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57</v>
      </c>
      <c r="DW59" t="s">
        <v>57</v>
      </c>
      <c r="DX59">
        <v>1</v>
      </c>
      <c r="EE59">
        <v>64675249</v>
      </c>
      <c r="EF59">
        <v>8</v>
      </c>
      <c r="EG59" t="s">
        <v>43</v>
      </c>
      <c r="EH59">
        <v>0</v>
      </c>
      <c r="EI59" t="s">
        <v>6</v>
      </c>
      <c r="EJ59">
        <v>1</v>
      </c>
      <c r="EK59">
        <v>1100</v>
      </c>
      <c r="EL59" t="s">
        <v>90</v>
      </c>
      <c r="EM59" t="s">
        <v>91</v>
      </c>
      <c r="EO59" t="s">
        <v>6</v>
      </c>
      <c r="EQ59">
        <v>131072</v>
      </c>
      <c r="ER59">
        <v>20.04</v>
      </c>
      <c r="ES59">
        <v>30.450000000000003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289.5</v>
      </c>
      <c r="FQ59">
        <v>0</v>
      </c>
      <c r="FR59">
        <f t="shared" si="47"/>
        <v>0</v>
      </c>
      <c r="FS59">
        <v>0</v>
      </c>
      <c r="FX59">
        <v>0</v>
      </c>
      <c r="FY59">
        <v>0</v>
      </c>
      <c r="GA59" t="s">
        <v>143</v>
      </c>
      <c r="GD59">
        <v>1</v>
      </c>
      <c r="GF59">
        <v>-653509612</v>
      </c>
      <c r="GG59">
        <v>2</v>
      </c>
      <c r="GH59">
        <v>3</v>
      </c>
      <c r="GI59">
        <v>3</v>
      </c>
      <c r="GJ59">
        <v>0</v>
      </c>
      <c r="GK59">
        <v>0</v>
      </c>
      <c r="GL59">
        <f t="shared" si="48"/>
        <v>0</v>
      </c>
      <c r="GM59">
        <f t="shared" si="49"/>
        <v>121.8</v>
      </c>
      <c r="GN59">
        <f t="shared" si="50"/>
        <v>121.8</v>
      </c>
      <c r="GO59">
        <f t="shared" si="51"/>
        <v>0</v>
      </c>
      <c r="GP59">
        <f t="shared" si="52"/>
        <v>0</v>
      </c>
      <c r="GR59">
        <v>1</v>
      </c>
      <c r="GS59">
        <v>1</v>
      </c>
      <c r="GT59">
        <v>0</v>
      </c>
      <c r="GU59" t="s">
        <v>6</v>
      </c>
      <c r="GV59">
        <f t="shared" si="53"/>
        <v>0</v>
      </c>
      <c r="GW59">
        <v>1</v>
      </c>
      <c r="GX59">
        <f t="shared" si="54"/>
        <v>0</v>
      </c>
      <c r="HA59">
        <v>0</v>
      </c>
      <c r="HB59">
        <v>0</v>
      </c>
      <c r="HC59">
        <f t="shared" si="55"/>
        <v>0</v>
      </c>
      <c r="IK59">
        <v>0</v>
      </c>
    </row>
    <row r="60" spans="1:245" x14ac:dyDescent="0.25">
      <c r="A60">
        <v>17</v>
      </c>
      <c r="B60">
        <v>1</v>
      </c>
      <c r="E60" t="s">
        <v>144</v>
      </c>
      <c r="F60" t="s">
        <v>88</v>
      </c>
      <c r="G60" t="s">
        <v>145</v>
      </c>
      <c r="H60" t="s">
        <v>57</v>
      </c>
      <c r="I60">
        <f>ROUND(10,6)</f>
        <v>10</v>
      </c>
      <c r="J60">
        <v>0</v>
      </c>
      <c r="O60">
        <f t="shared" ref="O60:O91" si="66">ROUND(CP60,2)</f>
        <v>561</v>
      </c>
      <c r="P60">
        <f t="shared" ref="P60:P91" si="67">ROUND(CQ60*I60,2)</f>
        <v>561</v>
      </c>
      <c r="Q60">
        <f t="shared" ref="Q60:Q91" si="68">ROUND(CR60*I60,2)</f>
        <v>0</v>
      </c>
      <c r="R60">
        <f t="shared" ref="R60:R91" si="69">ROUND(CS60*I60,2)</f>
        <v>0</v>
      </c>
      <c r="S60">
        <f t="shared" ref="S60:S91" si="70">ROUND(CT60*I60,2)</f>
        <v>0</v>
      </c>
      <c r="T60">
        <f t="shared" ref="T60:T91" si="71">ROUND(CU60*I60,2)</f>
        <v>0</v>
      </c>
      <c r="U60">
        <f t="shared" ref="U60:U91" si="72">CV60*I60</f>
        <v>0</v>
      </c>
      <c r="V60">
        <f t="shared" ref="V60:V91" si="73">CW60*I60</f>
        <v>0</v>
      </c>
      <c r="W60">
        <f t="shared" ref="W60:W91" si="74">ROUND(CX60*I60,2)</f>
        <v>0</v>
      </c>
      <c r="X60">
        <f t="shared" ref="X60:X91" si="75">ROUND(CY60,2)</f>
        <v>0</v>
      </c>
      <c r="Y60">
        <f t="shared" ref="Y60:Y91" si="76">ROUND(CZ60,2)</f>
        <v>0</v>
      </c>
      <c r="AA60">
        <v>67925763</v>
      </c>
      <c r="AB60">
        <f t="shared" ref="AB60:AB91" si="77">ROUND((AC60+AD60+AF60),6)</f>
        <v>56.1</v>
      </c>
      <c r="AC60">
        <f t="shared" ref="AC60:AC91" si="78">ROUND((ES60),6)</f>
        <v>56.1</v>
      </c>
      <c r="AD60">
        <f t="shared" si="61"/>
        <v>0</v>
      </c>
      <c r="AE60">
        <f t="shared" si="62"/>
        <v>0</v>
      </c>
      <c r="AF60">
        <f t="shared" si="63"/>
        <v>0</v>
      </c>
      <c r="AG60">
        <f t="shared" ref="AG60:AG91" si="79">ROUND((AP60),6)</f>
        <v>0</v>
      </c>
      <c r="AH60">
        <f t="shared" si="64"/>
        <v>0</v>
      </c>
      <c r="AI60">
        <f t="shared" si="65"/>
        <v>0</v>
      </c>
      <c r="AJ60">
        <f t="shared" ref="AJ60:AJ91" si="80">(AS60)</f>
        <v>0</v>
      </c>
      <c r="AK60">
        <v>56.1</v>
      </c>
      <c r="AL60">
        <v>56.1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6</v>
      </c>
      <c r="BM60">
        <v>1100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ref="CP60:CP91" si="81">(P60+Q60+S60)</f>
        <v>561</v>
      </c>
      <c r="CQ60">
        <f t="shared" ref="CQ60:CQ91" si="82">AC60*BC60</f>
        <v>56.1</v>
      </c>
      <c r="CR60">
        <f t="shared" ref="CR60:CR91" si="83">AD60*BB60</f>
        <v>0</v>
      </c>
      <c r="CS60">
        <f t="shared" ref="CS60:CS91" si="84">AE60*BS60</f>
        <v>0</v>
      </c>
      <c r="CT60">
        <f t="shared" ref="CT60:CT91" si="85">AF60*BA60</f>
        <v>0</v>
      </c>
      <c r="CU60">
        <f t="shared" ref="CU60:CU91" si="86">AG60</f>
        <v>0</v>
      </c>
      <c r="CV60">
        <f t="shared" ref="CV60:CV91" si="87">AH60</f>
        <v>0</v>
      </c>
      <c r="CW60">
        <f t="shared" ref="CW60:CW91" si="88">AI60</f>
        <v>0</v>
      </c>
      <c r="CX60">
        <f t="shared" ref="CX60:CX91" si="89">AJ60</f>
        <v>0</v>
      </c>
      <c r="CY60">
        <f t="shared" ref="CY60:CY91" si="90">(((S60+R60)*AT60)/100)</f>
        <v>0</v>
      </c>
      <c r="CZ60">
        <f t="shared" ref="CZ60:CZ91" si="91">(((S60+R60)*AU60)/100)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57</v>
      </c>
      <c r="DW60" t="s">
        <v>57</v>
      </c>
      <c r="DX60">
        <v>1</v>
      </c>
      <c r="EE60">
        <v>64675249</v>
      </c>
      <c r="EF60">
        <v>8</v>
      </c>
      <c r="EG60" t="s">
        <v>43</v>
      </c>
      <c r="EH60">
        <v>0</v>
      </c>
      <c r="EI60" t="s">
        <v>6</v>
      </c>
      <c r="EJ60">
        <v>1</v>
      </c>
      <c r="EK60">
        <v>1100</v>
      </c>
      <c r="EL60" t="s">
        <v>90</v>
      </c>
      <c r="EM60" t="s">
        <v>91</v>
      </c>
      <c r="EO60" t="s">
        <v>6</v>
      </c>
      <c r="EQ60">
        <v>131072</v>
      </c>
      <c r="ER60">
        <v>36.94</v>
      </c>
      <c r="ES60">
        <v>56.1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5</v>
      </c>
      <c r="FC60">
        <v>0</v>
      </c>
      <c r="FD60">
        <v>18</v>
      </c>
      <c r="FF60">
        <v>533.5</v>
      </c>
      <c r="FQ60">
        <v>0</v>
      </c>
      <c r="FR60">
        <f t="shared" ref="FR60:FR91" si="92">ROUND(IF(AND(BH60=3,BI60=3),P60,0),2)</f>
        <v>0</v>
      </c>
      <c r="FS60">
        <v>0</v>
      </c>
      <c r="FX60">
        <v>0</v>
      </c>
      <c r="FY60">
        <v>0</v>
      </c>
      <c r="GA60" t="s">
        <v>146</v>
      </c>
      <c r="GD60">
        <v>1</v>
      </c>
      <c r="GF60">
        <v>502785055</v>
      </c>
      <c r="GG60">
        <v>2</v>
      </c>
      <c r="GH60">
        <v>3</v>
      </c>
      <c r="GI60">
        <v>3</v>
      </c>
      <c r="GJ60">
        <v>0</v>
      </c>
      <c r="GK60">
        <v>0</v>
      </c>
      <c r="GL60">
        <f t="shared" ref="GL60:GL91" si="93">ROUND(IF(AND(BH60=3,BI60=3,FS60&lt;&gt;0),P60,0),2)</f>
        <v>0</v>
      </c>
      <c r="GM60">
        <f t="shared" ref="GM60:GM91" si="94">ROUND(O60+X60+Y60,2)+GX60</f>
        <v>561</v>
      </c>
      <c r="GN60">
        <f t="shared" ref="GN60:GN91" si="95">IF(OR(BI60=0,BI60=1),ROUND(O60+X60+Y60,2),0)</f>
        <v>561</v>
      </c>
      <c r="GO60">
        <f t="shared" ref="GO60:GO91" si="96">IF(BI60=2,ROUND(O60+X60+Y60,2),0)</f>
        <v>0</v>
      </c>
      <c r="GP60">
        <f t="shared" ref="GP60:GP91" si="97">IF(BI60=4,ROUND(O60+X60+Y60,2)+GX60,0)</f>
        <v>0</v>
      </c>
      <c r="GR60">
        <v>1</v>
      </c>
      <c r="GS60">
        <v>1</v>
      </c>
      <c r="GT60">
        <v>0</v>
      </c>
      <c r="GU60" t="s">
        <v>6</v>
      </c>
      <c r="GV60">
        <f t="shared" ref="GV60:GV91" si="98">ROUND((GT60),6)</f>
        <v>0</v>
      </c>
      <c r="GW60">
        <v>1</v>
      </c>
      <c r="GX60">
        <f t="shared" ref="GX60:GX91" si="99">ROUND(HC60*I60,2)</f>
        <v>0</v>
      </c>
      <c r="HA60">
        <v>0</v>
      </c>
      <c r="HB60">
        <v>0</v>
      </c>
      <c r="HC60">
        <f t="shared" ref="HC60:HC91" si="100">GV60*GW60</f>
        <v>0</v>
      </c>
      <c r="IK60">
        <v>0</v>
      </c>
    </row>
    <row r="61" spans="1:245" x14ac:dyDescent="0.25">
      <c r="A61">
        <v>17</v>
      </c>
      <c r="B61">
        <v>1</v>
      </c>
      <c r="E61" t="s">
        <v>147</v>
      </c>
      <c r="F61" t="s">
        <v>88</v>
      </c>
      <c r="G61" t="s">
        <v>148</v>
      </c>
      <c r="H61" t="s">
        <v>57</v>
      </c>
      <c r="I61">
        <f>ROUND(10,6)</f>
        <v>10</v>
      </c>
      <c r="J61">
        <v>0</v>
      </c>
      <c r="O61">
        <f t="shared" si="66"/>
        <v>499</v>
      </c>
      <c r="P61">
        <f t="shared" si="67"/>
        <v>499</v>
      </c>
      <c r="Q61">
        <f t="shared" si="68"/>
        <v>0</v>
      </c>
      <c r="R61">
        <f t="shared" si="69"/>
        <v>0</v>
      </c>
      <c r="S61">
        <f t="shared" si="70"/>
        <v>0</v>
      </c>
      <c r="T61">
        <f t="shared" si="71"/>
        <v>0</v>
      </c>
      <c r="U61">
        <f t="shared" si="72"/>
        <v>0</v>
      </c>
      <c r="V61">
        <f t="shared" si="73"/>
        <v>0</v>
      </c>
      <c r="W61">
        <f t="shared" si="74"/>
        <v>0</v>
      </c>
      <c r="X61">
        <f t="shared" si="75"/>
        <v>0</v>
      </c>
      <c r="Y61">
        <f t="shared" si="76"/>
        <v>0</v>
      </c>
      <c r="AA61">
        <v>67925763</v>
      </c>
      <c r="AB61">
        <f t="shared" si="77"/>
        <v>49.9</v>
      </c>
      <c r="AC61">
        <f t="shared" si="78"/>
        <v>49.9</v>
      </c>
      <c r="AD61">
        <f t="shared" si="61"/>
        <v>0</v>
      </c>
      <c r="AE61">
        <f t="shared" si="62"/>
        <v>0</v>
      </c>
      <c r="AF61">
        <f t="shared" si="63"/>
        <v>0</v>
      </c>
      <c r="AG61">
        <f t="shared" si="79"/>
        <v>0</v>
      </c>
      <c r="AH61">
        <f t="shared" si="64"/>
        <v>0</v>
      </c>
      <c r="AI61">
        <f t="shared" si="65"/>
        <v>0</v>
      </c>
      <c r="AJ61">
        <f t="shared" si="80"/>
        <v>0</v>
      </c>
      <c r="AK61">
        <v>49.9</v>
      </c>
      <c r="AL61">
        <v>49.9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</v>
      </c>
      <c r="BM61">
        <v>1100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81"/>
        <v>499</v>
      </c>
      <c r="CQ61">
        <f t="shared" si="82"/>
        <v>49.9</v>
      </c>
      <c r="CR61">
        <f t="shared" si="83"/>
        <v>0</v>
      </c>
      <c r="CS61">
        <f t="shared" si="84"/>
        <v>0</v>
      </c>
      <c r="CT61">
        <f t="shared" si="85"/>
        <v>0</v>
      </c>
      <c r="CU61">
        <f t="shared" si="86"/>
        <v>0</v>
      </c>
      <c r="CV61">
        <f t="shared" si="87"/>
        <v>0</v>
      </c>
      <c r="CW61">
        <f t="shared" si="88"/>
        <v>0</v>
      </c>
      <c r="CX61">
        <f t="shared" si="89"/>
        <v>0</v>
      </c>
      <c r="CY61">
        <f t="shared" si="90"/>
        <v>0</v>
      </c>
      <c r="CZ61">
        <f t="shared" si="91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57</v>
      </c>
      <c r="DW61" t="s">
        <v>57</v>
      </c>
      <c r="DX61">
        <v>1</v>
      </c>
      <c r="EE61">
        <v>64675249</v>
      </c>
      <c r="EF61">
        <v>8</v>
      </c>
      <c r="EG61" t="s">
        <v>43</v>
      </c>
      <c r="EH61">
        <v>0</v>
      </c>
      <c r="EI61" t="s">
        <v>6</v>
      </c>
      <c r="EJ61">
        <v>1</v>
      </c>
      <c r="EK61">
        <v>1100</v>
      </c>
      <c r="EL61" t="s">
        <v>90</v>
      </c>
      <c r="EM61" t="s">
        <v>91</v>
      </c>
      <c r="EO61" t="s">
        <v>6</v>
      </c>
      <c r="EQ61">
        <v>131072</v>
      </c>
      <c r="ER61">
        <v>32.85</v>
      </c>
      <c r="ES61">
        <v>49.9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474.5</v>
      </c>
      <c r="FQ61">
        <v>0</v>
      </c>
      <c r="FR61">
        <f t="shared" si="92"/>
        <v>0</v>
      </c>
      <c r="FS61">
        <v>0</v>
      </c>
      <c r="FX61">
        <v>0</v>
      </c>
      <c r="FY61">
        <v>0</v>
      </c>
      <c r="GA61" t="s">
        <v>149</v>
      </c>
      <c r="GD61">
        <v>1</v>
      </c>
      <c r="GF61">
        <v>-985261523</v>
      </c>
      <c r="GG61">
        <v>2</v>
      </c>
      <c r="GH61">
        <v>3</v>
      </c>
      <c r="GI61">
        <v>3</v>
      </c>
      <c r="GJ61">
        <v>0</v>
      </c>
      <c r="GK61">
        <v>0</v>
      </c>
      <c r="GL61">
        <f t="shared" si="93"/>
        <v>0</v>
      </c>
      <c r="GM61">
        <f t="shared" si="94"/>
        <v>499</v>
      </c>
      <c r="GN61">
        <f t="shared" si="95"/>
        <v>499</v>
      </c>
      <c r="GO61">
        <f t="shared" si="96"/>
        <v>0</v>
      </c>
      <c r="GP61">
        <f t="shared" si="97"/>
        <v>0</v>
      </c>
      <c r="GR61">
        <v>1</v>
      </c>
      <c r="GS61">
        <v>1</v>
      </c>
      <c r="GT61">
        <v>0</v>
      </c>
      <c r="GU61" t="s">
        <v>6</v>
      </c>
      <c r="GV61">
        <f t="shared" si="98"/>
        <v>0</v>
      </c>
      <c r="GW61">
        <v>1</v>
      </c>
      <c r="GX61">
        <f t="shared" si="99"/>
        <v>0</v>
      </c>
      <c r="HA61">
        <v>0</v>
      </c>
      <c r="HB61">
        <v>0</v>
      </c>
      <c r="HC61">
        <f t="shared" si="100"/>
        <v>0</v>
      </c>
      <c r="IK61">
        <v>0</v>
      </c>
    </row>
    <row r="62" spans="1:245" x14ac:dyDescent="0.25">
      <c r="A62">
        <v>17</v>
      </c>
      <c r="B62">
        <v>1</v>
      </c>
      <c r="E62" t="s">
        <v>150</v>
      </c>
      <c r="F62" t="s">
        <v>88</v>
      </c>
      <c r="G62" t="s">
        <v>151</v>
      </c>
      <c r="H62" t="s">
        <v>57</v>
      </c>
      <c r="I62">
        <f>ROUND(2,6)</f>
        <v>2</v>
      </c>
      <c r="J62">
        <v>0</v>
      </c>
      <c r="O62">
        <f t="shared" si="66"/>
        <v>45</v>
      </c>
      <c r="P62">
        <f t="shared" si="67"/>
        <v>45</v>
      </c>
      <c r="Q62">
        <f t="shared" si="68"/>
        <v>0</v>
      </c>
      <c r="R62">
        <f t="shared" si="69"/>
        <v>0</v>
      </c>
      <c r="S62">
        <f t="shared" si="70"/>
        <v>0</v>
      </c>
      <c r="T62">
        <f t="shared" si="71"/>
        <v>0</v>
      </c>
      <c r="U62">
        <f t="shared" si="72"/>
        <v>0</v>
      </c>
      <c r="V62">
        <f t="shared" si="73"/>
        <v>0</v>
      </c>
      <c r="W62">
        <f t="shared" si="74"/>
        <v>0</v>
      </c>
      <c r="X62">
        <f t="shared" si="75"/>
        <v>0</v>
      </c>
      <c r="Y62">
        <f t="shared" si="76"/>
        <v>0</v>
      </c>
      <c r="AA62">
        <v>67925763</v>
      </c>
      <c r="AB62">
        <f t="shared" si="77"/>
        <v>22.5</v>
      </c>
      <c r="AC62">
        <f t="shared" si="78"/>
        <v>22.5</v>
      </c>
      <c r="AD62">
        <f t="shared" si="61"/>
        <v>0</v>
      </c>
      <c r="AE62">
        <f t="shared" si="62"/>
        <v>0</v>
      </c>
      <c r="AF62">
        <f t="shared" si="63"/>
        <v>0</v>
      </c>
      <c r="AG62">
        <f t="shared" si="79"/>
        <v>0</v>
      </c>
      <c r="AH62">
        <f t="shared" si="64"/>
        <v>0</v>
      </c>
      <c r="AI62">
        <f t="shared" si="65"/>
        <v>0</v>
      </c>
      <c r="AJ62">
        <f t="shared" si="80"/>
        <v>0</v>
      </c>
      <c r="AK62">
        <v>22.5</v>
      </c>
      <c r="AL62">
        <v>22.5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</v>
      </c>
      <c r="BM62">
        <v>1100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81"/>
        <v>45</v>
      </c>
      <c r="CQ62">
        <f t="shared" si="82"/>
        <v>22.5</v>
      </c>
      <c r="CR62">
        <f t="shared" si="83"/>
        <v>0</v>
      </c>
      <c r="CS62">
        <f t="shared" si="84"/>
        <v>0</v>
      </c>
      <c r="CT62">
        <f t="shared" si="85"/>
        <v>0</v>
      </c>
      <c r="CU62">
        <f t="shared" si="86"/>
        <v>0</v>
      </c>
      <c r="CV62">
        <f t="shared" si="87"/>
        <v>0</v>
      </c>
      <c r="CW62">
        <f t="shared" si="88"/>
        <v>0</v>
      </c>
      <c r="CX62">
        <f t="shared" si="89"/>
        <v>0</v>
      </c>
      <c r="CY62">
        <f t="shared" si="90"/>
        <v>0</v>
      </c>
      <c r="CZ62">
        <f t="shared" si="91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57</v>
      </c>
      <c r="DW62" t="s">
        <v>57</v>
      </c>
      <c r="DX62">
        <v>1</v>
      </c>
      <c r="EE62">
        <v>64675249</v>
      </c>
      <c r="EF62">
        <v>8</v>
      </c>
      <c r="EG62" t="s">
        <v>43</v>
      </c>
      <c r="EH62">
        <v>0</v>
      </c>
      <c r="EI62" t="s">
        <v>6</v>
      </c>
      <c r="EJ62">
        <v>1</v>
      </c>
      <c r="EK62">
        <v>1100</v>
      </c>
      <c r="EL62" t="s">
        <v>90</v>
      </c>
      <c r="EM62" t="s">
        <v>91</v>
      </c>
      <c r="EO62" t="s">
        <v>6</v>
      </c>
      <c r="EQ62">
        <v>131072</v>
      </c>
      <c r="ER62">
        <v>14.819999999999999</v>
      </c>
      <c r="ES62">
        <v>22.5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5</v>
      </c>
      <c r="FC62">
        <v>0</v>
      </c>
      <c r="FD62">
        <v>18</v>
      </c>
      <c r="FF62">
        <v>214</v>
      </c>
      <c r="FQ62">
        <v>0</v>
      </c>
      <c r="FR62">
        <f t="shared" si="92"/>
        <v>0</v>
      </c>
      <c r="FS62">
        <v>0</v>
      </c>
      <c r="FX62">
        <v>0</v>
      </c>
      <c r="FY62">
        <v>0</v>
      </c>
      <c r="GA62" t="s">
        <v>140</v>
      </c>
      <c r="GD62">
        <v>1</v>
      </c>
      <c r="GF62">
        <v>1365232014</v>
      </c>
      <c r="GG62">
        <v>2</v>
      </c>
      <c r="GH62">
        <v>3</v>
      </c>
      <c r="GI62">
        <v>3</v>
      </c>
      <c r="GJ62">
        <v>0</v>
      </c>
      <c r="GK62">
        <v>0</v>
      </c>
      <c r="GL62">
        <f t="shared" si="93"/>
        <v>0</v>
      </c>
      <c r="GM62">
        <f t="shared" si="94"/>
        <v>45</v>
      </c>
      <c r="GN62">
        <f t="shared" si="95"/>
        <v>45</v>
      </c>
      <c r="GO62">
        <f t="shared" si="96"/>
        <v>0</v>
      </c>
      <c r="GP62">
        <f t="shared" si="97"/>
        <v>0</v>
      </c>
      <c r="GR62">
        <v>1</v>
      </c>
      <c r="GS62">
        <v>1</v>
      </c>
      <c r="GT62">
        <v>0</v>
      </c>
      <c r="GU62" t="s">
        <v>6</v>
      </c>
      <c r="GV62">
        <f t="shared" si="98"/>
        <v>0</v>
      </c>
      <c r="GW62">
        <v>1</v>
      </c>
      <c r="GX62">
        <f t="shared" si="99"/>
        <v>0</v>
      </c>
      <c r="HA62">
        <v>0</v>
      </c>
      <c r="HB62">
        <v>0</v>
      </c>
      <c r="HC62">
        <f t="shared" si="100"/>
        <v>0</v>
      </c>
      <c r="IK62">
        <v>0</v>
      </c>
    </row>
    <row r="63" spans="1:245" x14ac:dyDescent="0.25">
      <c r="A63">
        <v>17</v>
      </c>
      <c r="B63">
        <v>1</v>
      </c>
      <c r="E63" t="s">
        <v>152</v>
      </c>
      <c r="F63" t="s">
        <v>88</v>
      </c>
      <c r="G63" t="s">
        <v>153</v>
      </c>
      <c r="H63" t="s">
        <v>57</v>
      </c>
      <c r="I63">
        <f>ROUND(2,6)</f>
        <v>2</v>
      </c>
      <c r="J63">
        <v>0</v>
      </c>
      <c r="O63">
        <f t="shared" si="66"/>
        <v>55.74</v>
      </c>
      <c r="P63">
        <f t="shared" si="67"/>
        <v>55.74</v>
      </c>
      <c r="Q63">
        <f t="shared" si="68"/>
        <v>0</v>
      </c>
      <c r="R63">
        <f t="shared" si="69"/>
        <v>0</v>
      </c>
      <c r="S63">
        <f t="shared" si="70"/>
        <v>0</v>
      </c>
      <c r="T63">
        <f t="shared" si="71"/>
        <v>0</v>
      </c>
      <c r="U63">
        <f t="shared" si="72"/>
        <v>0</v>
      </c>
      <c r="V63">
        <f t="shared" si="73"/>
        <v>0</v>
      </c>
      <c r="W63">
        <f t="shared" si="74"/>
        <v>0</v>
      </c>
      <c r="X63">
        <f t="shared" si="75"/>
        <v>0</v>
      </c>
      <c r="Y63">
        <f t="shared" si="76"/>
        <v>0</v>
      </c>
      <c r="AA63">
        <v>67925763</v>
      </c>
      <c r="AB63">
        <f t="shared" si="77"/>
        <v>27.87</v>
      </c>
      <c r="AC63">
        <f t="shared" si="78"/>
        <v>27.87</v>
      </c>
      <c r="AD63">
        <f t="shared" si="61"/>
        <v>0</v>
      </c>
      <c r="AE63">
        <f t="shared" si="62"/>
        <v>0</v>
      </c>
      <c r="AF63">
        <f t="shared" si="63"/>
        <v>0</v>
      </c>
      <c r="AG63">
        <f t="shared" si="79"/>
        <v>0</v>
      </c>
      <c r="AH63">
        <f t="shared" si="64"/>
        <v>0</v>
      </c>
      <c r="AI63">
        <f t="shared" si="65"/>
        <v>0</v>
      </c>
      <c r="AJ63">
        <f t="shared" si="80"/>
        <v>0</v>
      </c>
      <c r="AK63">
        <v>27.87</v>
      </c>
      <c r="AL63">
        <v>27.87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6</v>
      </c>
      <c r="BM63">
        <v>1100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1"/>
        <v>55.74</v>
      </c>
      <c r="CQ63">
        <f t="shared" si="82"/>
        <v>27.87</v>
      </c>
      <c r="CR63">
        <f t="shared" si="83"/>
        <v>0</v>
      </c>
      <c r="CS63">
        <f t="shared" si="84"/>
        <v>0</v>
      </c>
      <c r="CT63">
        <f t="shared" si="85"/>
        <v>0</v>
      </c>
      <c r="CU63">
        <f t="shared" si="86"/>
        <v>0</v>
      </c>
      <c r="CV63">
        <f t="shared" si="87"/>
        <v>0</v>
      </c>
      <c r="CW63">
        <f t="shared" si="88"/>
        <v>0</v>
      </c>
      <c r="CX63">
        <f t="shared" si="89"/>
        <v>0</v>
      </c>
      <c r="CY63">
        <f t="shared" si="90"/>
        <v>0</v>
      </c>
      <c r="CZ63">
        <f t="shared" si="91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57</v>
      </c>
      <c r="DW63" t="s">
        <v>57</v>
      </c>
      <c r="DX63">
        <v>1</v>
      </c>
      <c r="EE63">
        <v>64675249</v>
      </c>
      <c r="EF63">
        <v>8</v>
      </c>
      <c r="EG63" t="s">
        <v>43</v>
      </c>
      <c r="EH63">
        <v>0</v>
      </c>
      <c r="EI63" t="s">
        <v>6</v>
      </c>
      <c r="EJ63">
        <v>1</v>
      </c>
      <c r="EK63">
        <v>1100</v>
      </c>
      <c r="EL63" t="s">
        <v>90</v>
      </c>
      <c r="EM63" t="s">
        <v>91</v>
      </c>
      <c r="EO63" t="s">
        <v>6</v>
      </c>
      <c r="EQ63">
        <v>131072</v>
      </c>
      <c r="ER63">
        <v>18.349999999999998</v>
      </c>
      <c r="ES63">
        <v>27.87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0</v>
      </c>
      <c r="FD63">
        <v>18</v>
      </c>
      <c r="FF63">
        <v>265</v>
      </c>
      <c r="FQ63">
        <v>0</v>
      </c>
      <c r="FR63">
        <f t="shared" si="92"/>
        <v>0</v>
      </c>
      <c r="FS63">
        <v>0</v>
      </c>
      <c r="FX63">
        <v>0</v>
      </c>
      <c r="FY63">
        <v>0</v>
      </c>
      <c r="GA63" t="s">
        <v>154</v>
      </c>
      <c r="GD63">
        <v>1</v>
      </c>
      <c r="GF63">
        <v>43698828</v>
      </c>
      <c r="GG63">
        <v>2</v>
      </c>
      <c r="GH63">
        <v>3</v>
      </c>
      <c r="GI63">
        <v>3</v>
      </c>
      <c r="GJ63">
        <v>0</v>
      </c>
      <c r="GK63">
        <v>0</v>
      </c>
      <c r="GL63">
        <f t="shared" si="93"/>
        <v>0</v>
      </c>
      <c r="GM63">
        <f t="shared" si="94"/>
        <v>55.74</v>
      </c>
      <c r="GN63">
        <f t="shared" si="95"/>
        <v>55.74</v>
      </c>
      <c r="GO63">
        <f t="shared" si="96"/>
        <v>0</v>
      </c>
      <c r="GP63">
        <f t="shared" si="97"/>
        <v>0</v>
      </c>
      <c r="GR63">
        <v>1</v>
      </c>
      <c r="GS63">
        <v>1</v>
      </c>
      <c r="GT63">
        <v>0</v>
      </c>
      <c r="GU63" t="s">
        <v>6</v>
      </c>
      <c r="GV63">
        <f t="shared" si="98"/>
        <v>0</v>
      </c>
      <c r="GW63">
        <v>1</v>
      </c>
      <c r="GX63">
        <f t="shared" si="99"/>
        <v>0</v>
      </c>
      <c r="HA63">
        <v>0</v>
      </c>
      <c r="HB63">
        <v>0</v>
      </c>
      <c r="HC63">
        <f t="shared" si="100"/>
        <v>0</v>
      </c>
      <c r="IK63">
        <v>0</v>
      </c>
    </row>
    <row r="64" spans="1:245" x14ac:dyDescent="0.25">
      <c r="A64">
        <v>17</v>
      </c>
      <c r="B64">
        <v>1</v>
      </c>
      <c r="E64" t="s">
        <v>155</v>
      </c>
      <c r="F64" t="s">
        <v>88</v>
      </c>
      <c r="G64" t="s">
        <v>156</v>
      </c>
      <c r="H64" t="s">
        <v>57</v>
      </c>
      <c r="I64">
        <f>ROUND(2,6)</f>
        <v>2</v>
      </c>
      <c r="J64">
        <v>0</v>
      </c>
      <c r="O64">
        <f t="shared" si="66"/>
        <v>89.5</v>
      </c>
      <c r="P64">
        <f t="shared" si="67"/>
        <v>89.5</v>
      </c>
      <c r="Q64">
        <f t="shared" si="68"/>
        <v>0</v>
      </c>
      <c r="R64">
        <f t="shared" si="69"/>
        <v>0</v>
      </c>
      <c r="S64">
        <f t="shared" si="70"/>
        <v>0</v>
      </c>
      <c r="T64">
        <f t="shared" si="71"/>
        <v>0</v>
      </c>
      <c r="U64">
        <f t="shared" si="72"/>
        <v>0</v>
      </c>
      <c r="V64">
        <f t="shared" si="73"/>
        <v>0</v>
      </c>
      <c r="W64">
        <f t="shared" si="74"/>
        <v>0</v>
      </c>
      <c r="X64">
        <f t="shared" si="75"/>
        <v>0</v>
      </c>
      <c r="Y64">
        <f t="shared" si="76"/>
        <v>0</v>
      </c>
      <c r="AA64">
        <v>67925763</v>
      </c>
      <c r="AB64">
        <f t="shared" si="77"/>
        <v>44.75</v>
      </c>
      <c r="AC64">
        <f t="shared" si="78"/>
        <v>44.75</v>
      </c>
      <c r="AD64">
        <f t="shared" si="61"/>
        <v>0</v>
      </c>
      <c r="AE64">
        <f t="shared" si="62"/>
        <v>0</v>
      </c>
      <c r="AF64">
        <f t="shared" si="63"/>
        <v>0</v>
      </c>
      <c r="AG64">
        <f t="shared" si="79"/>
        <v>0</v>
      </c>
      <c r="AH64">
        <f t="shared" si="64"/>
        <v>0</v>
      </c>
      <c r="AI64">
        <f t="shared" si="65"/>
        <v>0</v>
      </c>
      <c r="AJ64">
        <f t="shared" si="80"/>
        <v>0</v>
      </c>
      <c r="AK64">
        <v>44.75</v>
      </c>
      <c r="AL64">
        <v>44.75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6</v>
      </c>
      <c r="BM64">
        <v>1100</v>
      </c>
      <c r="BN64">
        <v>0</v>
      </c>
      <c r="BO64" t="s">
        <v>6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1"/>
        <v>89.5</v>
      </c>
      <c r="CQ64">
        <f t="shared" si="82"/>
        <v>44.75</v>
      </c>
      <c r="CR64">
        <f t="shared" si="83"/>
        <v>0</v>
      </c>
      <c r="CS64">
        <f t="shared" si="84"/>
        <v>0</v>
      </c>
      <c r="CT64">
        <f t="shared" si="85"/>
        <v>0</v>
      </c>
      <c r="CU64">
        <f t="shared" si="86"/>
        <v>0</v>
      </c>
      <c r="CV64">
        <f t="shared" si="87"/>
        <v>0</v>
      </c>
      <c r="CW64">
        <f t="shared" si="88"/>
        <v>0</v>
      </c>
      <c r="CX64">
        <f t="shared" si="89"/>
        <v>0</v>
      </c>
      <c r="CY64">
        <f t="shared" si="90"/>
        <v>0</v>
      </c>
      <c r="CZ64">
        <f t="shared" si="91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57</v>
      </c>
      <c r="DW64" t="s">
        <v>57</v>
      </c>
      <c r="DX64">
        <v>1</v>
      </c>
      <c r="EE64">
        <v>64675249</v>
      </c>
      <c r="EF64">
        <v>8</v>
      </c>
      <c r="EG64" t="s">
        <v>43</v>
      </c>
      <c r="EH64">
        <v>0</v>
      </c>
      <c r="EI64" t="s">
        <v>6</v>
      </c>
      <c r="EJ64">
        <v>1</v>
      </c>
      <c r="EK64">
        <v>1100</v>
      </c>
      <c r="EL64" t="s">
        <v>90</v>
      </c>
      <c r="EM64" t="s">
        <v>91</v>
      </c>
      <c r="EO64" t="s">
        <v>6</v>
      </c>
      <c r="EQ64">
        <v>131072</v>
      </c>
      <c r="ER64">
        <v>29.47</v>
      </c>
      <c r="ES64">
        <v>44.75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425.5</v>
      </c>
      <c r="FQ64">
        <v>0</v>
      </c>
      <c r="FR64">
        <f t="shared" si="92"/>
        <v>0</v>
      </c>
      <c r="FS64">
        <v>0</v>
      </c>
      <c r="FX64">
        <v>0</v>
      </c>
      <c r="FY64">
        <v>0</v>
      </c>
      <c r="GA64" t="s">
        <v>157</v>
      </c>
      <c r="GD64">
        <v>1</v>
      </c>
      <c r="GF64">
        <v>1830890666</v>
      </c>
      <c r="GG64">
        <v>2</v>
      </c>
      <c r="GH64">
        <v>3</v>
      </c>
      <c r="GI64">
        <v>3</v>
      </c>
      <c r="GJ64">
        <v>0</v>
      </c>
      <c r="GK64">
        <v>0</v>
      </c>
      <c r="GL64">
        <f t="shared" si="93"/>
        <v>0</v>
      </c>
      <c r="GM64">
        <f t="shared" si="94"/>
        <v>89.5</v>
      </c>
      <c r="GN64">
        <f t="shared" si="95"/>
        <v>89.5</v>
      </c>
      <c r="GO64">
        <f t="shared" si="96"/>
        <v>0</v>
      </c>
      <c r="GP64">
        <f t="shared" si="97"/>
        <v>0</v>
      </c>
      <c r="GR64">
        <v>1</v>
      </c>
      <c r="GS64">
        <v>1</v>
      </c>
      <c r="GT64">
        <v>0</v>
      </c>
      <c r="GU64" t="s">
        <v>6</v>
      </c>
      <c r="GV64">
        <f t="shared" si="98"/>
        <v>0</v>
      </c>
      <c r="GW64">
        <v>1</v>
      </c>
      <c r="GX64">
        <f t="shared" si="99"/>
        <v>0</v>
      </c>
      <c r="HA64">
        <v>0</v>
      </c>
      <c r="HB64">
        <v>0</v>
      </c>
      <c r="HC64">
        <f t="shared" si="100"/>
        <v>0</v>
      </c>
      <c r="IK64">
        <v>0</v>
      </c>
    </row>
    <row r="65" spans="1:245" x14ac:dyDescent="0.25">
      <c r="A65">
        <v>17</v>
      </c>
      <c r="B65">
        <v>1</v>
      </c>
      <c r="E65" t="s">
        <v>158</v>
      </c>
      <c r="F65" t="s">
        <v>88</v>
      </c>
      <c r="G65" t="s">
        <v>159</v>
      </c>
      <c r="H65" t="s">
        <v>57</v>
      </c>
      <c r="I65">
        <f>ROUND(2,6)</f>
        <v>2</v>
      </c>
      <c r="J65">
        <v>0</v>
      </c>
      <c r="O65">
        <f t="shared" si="66"/>
        <v>82.54</v>
      </c>
      <c r="P65">
        <f t="shared" si="67"/>
        <v>82.54</v>
      </c>
      <c r="Q65">
        <f t="shared" si="68"/>
        <v>0</v>
      </c>
      <c r="R65">
        <f t="shared" si="69"/>
        <v>0</v>
      </c>
      <c r="S65">
        <f t="shared" si="70"/>
        <v>0</v>
      </c>
      <c r="T65">
        <f t="shared" si="71"/>
        <v>0</v>
      </c>
      <c r="U65">
        <f t="shared" si="72"/>
        <v>0</v>
      </c>
      <c r="V65">
        <f t="shared" si="73"/>
        <v>0</v>
      </c>
      <c r="W65">
        <f t="shared" si="74"/>
        <v>0</v>
      </c>
      <c r="X65">
        <f t="shared" si="75"/>
        <v>0</v>
      </c>
      <c r="Y65">
        <f t="shared" si="76"/>
        <v>0</v>
      </c>
      <c r="AA65">
        <v>67925763</v>
      </c>
      <c r="AB65">
        <f t="shared" si="77"/>
        <v>41.27</v>
      </c>
      <c r="AC65">
        <f t="shared" si="78"/>
        <v>41.27</v>
      </c>
      <c r="AD65">
        <f t="shared" si="61"/>
        <v>0</v>
      </c>
      <c r="AE65">
        <f t="shared" si="62"/>
        <v>0</v>
      </c>
      <c r="AF65">
        <f t="shared" si="63"/>
        <v>0</v>
      </c>
      <c r="AG65">
        <f t="shared" si="79"/>
        <v>0</v>
      </c>
      <c r="AH65">
        <f t="shared" si="64"/>
        <v>0</v>
      </c>
      <c r="AI65">
        <f t="shared" si="65"/>
        <v>0</v>
      </c>
      <c r="AJ65">
        <f t="shared" si="80"/>
        <v>0</v>
      </c>
      <c r="AK65">
        <v>41.27</v>
      </c>
      <c r="AL65">
        <v>41.27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6</v>
      </c>
      <c r="BM65">
        <v>1100</v>
      </c>
      <c r="BN65">
        <v>0</v>
      </c>
      <c r="BO65" t="s">
        <v>6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1"/>
        <v>82.54</v>
      </c>
      <c r="CQ65">
        <f t="shared" si="82"/>
        <v>41.27</v>
      </c>
      <c r="CR65">
        <f t="shared" si="83"/>
        <v>0</v>
      </c>
      <c r="CS65">
        <f t="shared" si="84"/>
        <v>0</v>
      </c>
      <c r="CT65">
        <f t="shared" si="85"/>
        <v>0</v>
      </c>
      <c r="CU65">
        <f t="shared" si="86"/>
        <v>0</v>
      </c>
      <c r="CV65">
        <f t="shared" si="87"/>
        <v>0</v>
      </c>
      <c r="CW65">
        <f t="shared" si="88"/>
        <v>0</v>
      </c>
      <c r="CX65">
        <f t="shared" si="89"/>
        <v>0</v>
      </c>
      <c r="CY65">
        <f t="shared" si="90"/>
        <v>0</v>
      </c>
      <c r="CZ65">
        <f t="shared" si="91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57</v>
      </c>
      <c r="DW65" t="s">
        <v>57</v>
      </c>
      <c r="DX65">
        <v>1</v>
      </c>
      <c r="EE65">
        <v>64675249</v>
      </c>
      <c r="EF65">
        <v>8</v>
      </c>
      <c r="EG65" t="s">
        <v>43</v>
      </c>
      <c r="EH65">
        <v>0</v>
      </c>
      <c r="EI65" t="s">
        <v>6</v>
      </c>
      <c r="EJ65">
        <v>1</v>
      </c>
      <c r="EK65">
        <v>1100</v>
      </c>
      <c r="EL65" t="s">
        <v>90</v>
      </c>
      <c r="EM65" t="s">
        <v>91</v>
      </c>
      <c r="EO65" t="s">
        <v>6</v>
      </c>
      <c r="EQ65">
        <v>131072</v>
      </c>
      <c r="ER65">
        <v>27.18</v>
      </c>
      <c r="ES65">
        <v>41.27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392.5</v>
      </c>
      <c r="FQ65">
        <v>0</v>
      </c>
      <c r="FR65">
        <f t="shared" si="92"/>
        <v>0</v>
      </c>
      <c r="FS65">
        <v>0</v>
      </c>
      <c r="FX65">
        <v>0</v>
      </c>
      <c r="FY65">
        <v>0</v>
      </c>
      <c r="GA65" t="s">
        <v>160</v>
      </c>
      <c r="GD65">
        <v>1</v>
      </c>
      <c r="GF65">
        <v>247677015</v>
      </c>
      <c r="GG65">
        <v>2</v>
      </c>
      <c r="GH65">
        <v>3</v>
      </c>
      <c r="GI65">
        <v>3</v>
      </c>
      <c r="GJ65">
        <v>0</v>
      </c>
      <c r="GK65">
        <v>0</v>
      </c>
      <c r="GL65">
        <f t="shared" si="93"/>
        <v>0</v>
      </c>
      <c r="GM65">
        <f t="shared" si="94"/>
        <v>82.54</v>
      </c>
      <c r="GN65">
        <f t="shared" si="95"/>
        <v>82.54</v>
      </c>
      <c r="GO65">
        <f t="shared" si="96"/>
        <v>0</v>
      </c>
      <c r="GP65">
        <f t="shared" si="97"/>
        <v>0</v>
      </c>
      <c r="GR65">
        <v>1</v>
      </c>
      <c r="GS65">
        <v>1</v>
      </c>
      <c r="GT65">
        <v>0</v>
      </c>
      <c r="GU65" t="s">
        <v>6</v>
      </c>
      <c r="GV65">
        <f t="shared" si="98"/>
        <v>0</v>
      </c>
      <c r="GW65">
        <v>1</v>
      </c>
      <c r="GX65">
        <f t="shared" si="99"/>
        <v>0</v>
      </c>
      <c r="HA65">
        <v>0</v>
      </c>
      <c r="HB65">
        <v>0</v>
      </c>
      <c r="HC65">
        <f t="shared" si="100"/>
        <v>0</v>
      </c>
      <c r="IK65">
        <v>0</v>
      </c>
    </row>
    <row r="66" spans="1:245" x14ac:dyDescent="0.25">
      <c r="A66">
        <v>17</v>
      </c>
      <c r="B66">
        <v>1</v>
      </c>
      <c r="E66" t="s">
        <v>161</v>
      </c>
      <c r="F66" t="s">
        <v>88</v>
      </c>
      <c r="G66" t="s">
        <v>162</v>
      </c>
      <c r="H66" t="s">
        <v>57</v>
      </c>
      <c r="I66">
        <f>ROUND(2,6)</f>
        <v>2</v>
      </c>
      <c r="J66">
        <v>0</v>
      </c>
      <c r="O66">
        <f t="shared" si="66"/>
        <v>55.74</v>
      </c>
      <c r="P66">
        <f t="shared" si="67"/>
        <v>55.74</v>
      </c>
      <c r="Q66">
        <f t="shared" si="68"/>
        <v>0</v>
      </c>
      <c r="R66">
        <f t="shared" si="69"/>
        <v>0</v>
      </c>
      <c r="S66">
        <f t="shared" si="70"/>
        <v>0</v>
      </c>
      <c r="T66">
        <f t="shared" si="71"/>
        <v>0</v>
      </c>
      <c r="U66">
        <f t="shared" si="72"/>
        <v>0</v>
      </c>
      <c r="V66">
        <f t="shared" si="73"/>
        <v>0</v>
      </c>
      <c r="W66">
        <f t="shared" si="74"/>
        <v>0</v>
      </c>
      <c r="X66">
        <f t="shared" si="75"/>
        <v>0</v>
      </c>
      <c r="Y66">
        <f t="shared" si="76"/>
        <v>0</v>
      </c>
      <c r="AA66">
        <v>67925763</v>
      </c>
      <c r="AB66">
        <f t="shared" si="77"/>
        <v>27.87</v>
      </c>
      <c r="AC66">
        <f t="shared" si="78"/>
        <v>27.87</v>
      </c>
      <c r="AD66">
        <f t="shared" si="61"/>
        <v>0</v>
      </c>
      <c r="AE66">
        <f t="shared" si="62"/>
        <v>0</v>
      </c>
      <c r="AF66">
        <f t="shared" si="63"/>
        <v>0</v>
      </c>
      <c r="AG66">
        <f t="shared" si="79"/>
        <v>0</v>
      </c>
      <c r="AH66">
        <f t="shared" si="64"/>
        <v>0</v>
      </c>
      <c r="AI66">
        <f t="shared" si="65"/>
        <v>0</v>
      </c>
      <c r="AJ66">
        <f t="shared" si="80"/>
        <v>0</v>
      </c>
      <c r="AK66">
        <v>27.87</v>
      </c>
      <c r="AL66">
        <v>27.87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6</v>
      </c>
      <c r="BM66">
        <v>1100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81"/>
        <v>55.74</v>
      </c>
      <c r="CQ66">
        <f t="shared" si="82"/>
        <v>27.87</v>
      </c>
      <c r="CR66">
        <f t="shared" si="83"/>
        <v>0</v>
      </c>
      <c r="CS66">
        <f t="shared" si="84"/>
        <v>0</v>
      </c>
      <c r="CT66">
        <f t="shared" si="85"/>
        <v>0</v>
      </c>
      <c r="CU66">
        <f t="shared" si="86"/>
        <v>0</v>
      </c>
      <c r="CV66">
        <f t="shared" si="87"/>
        <v>0</v>
      </c>
      <c r="CW66">
        <f t="shared" si="88"/>
        <v>0</v>
      </c>
      <c r="CX66">
        <f t="shared" si="89"/>
        <v>0</v>
      </c>
      <c r="CY66">
        <f t="shared" si="90"/>
        <v>0</v>
      </c>
      <c r="CZ66">
        <f t="shared" si="91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57</v>
      </c>
      <c r="DW66" t="s">
        <v>57</v>
      </c>
      <c r="DX66">
        <v>1</v>
      </c>
      <c r="EE66">
        <v>64675249</v>
      </c>
      <c r="EF66">
        <v>8</v>
      </c>
      <c r="EG66" t="s">
        <v>43</v>
      </c>
      <c r="EH66">
        <v>0</v>
      </c>
      <c r="EI66" t="s">
        <v>6</v>
      </c>
      <c r="EJ66">
        <v>1</v>
      </c>
      <c r="EK66">
        <v>1100</v>
      </c>
      <c r="EL66" t="s">
        <v>90</v>
      </c>
      <c r="EM66" t="s">
        <v>91</v>
      </c>
      <c r="EO66" t="s">
        <v>6</v>
      </c>
      <c r="EQ66">
        <v>131072</v>
      </c>
      <c r="ER66">
        <v>18.349999999999998</v>
      </c>
      <c r="ES66">
        <v>27.87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265</v>
      </c>
      <c r="FQ66">
        <v>0</v>
      </c>
      <c r="FR66">
        <f t="shared" si="92"/>
        <v>0</v>
      </c>
      <c r="FS66">
        <v>0</v>
      </c>
      <c r="FX66">
        <v>0</v>
      </c>
      <c r="FY66">
        <v>0</v>
      </c>
      <c r="GA66" t="s">
        <v>154</v>
      </c>
      <c r="GD66">
        <v>1</v>
      </c>
      <c r="GF66">
        <v>1959506212</v>
      </c>
      <c r="GG66">
        <v>2</v>
      </c>
      <c r="GH66">
        <v>3</v>
      </c>
      <c r="GI66">
        <v>3</v>
      </c>
      <c r="GJ66">
        <v>0</v>
      </c>
      <c r="GK66">
        <v>0</v>
      </c>
      <c r="GL66">
        <f t="shared" si="93"/>
        <v>0</v>
      </c>
      <c r="GM66">
        <f t="shared" si="94"/>
        <v>55.74</v>
      </c>
      <c r="GN66">
        <f t="shared" si="95"/>
        <v>55.74</v>
      </c>
      <c r="GO66">
        <f t="shared" si="96"/>
        <v>0</v>
      </c>
      <c r="GP66">
        <f t="shared" si="97"/>
        <v>0</v>
      </c>
      <c r="GR66">
        <v>1</v>
      </c>
      <c r="GS66">
        <v>1</v>
      </c>
      <c r="GT66">
        <v>0</v>
      </c>
      <c r="GU66" t="s">
        <v>6</v>
      </c>
      <c r="GV66">
        <f t="shared" si="98"/>
        <v>0</v>
      </c>
      <c r="GW66">
        <v>1</v>
      </c>
      <c r="GX66">
        <f t="shared" si="99"/>
        <v>0</v>
      </c>
      <c r="HA66">
        <v>0</v>
      </c>
      <c r="HB66">
        <v>0</v>
      </c>
      <c r="HC66">
        <f t="shared" si="100"/>
        <v>0</v>
      </c>
      <c r="IK66">
        <v>0</v>
      </c>
    </row>
    <row r="67" spans="1:245" x14ac:dyDescent="0.25">
      <c r="A67">
        <v>17</v>
      </c>
      <c r="B67">
        <v>1</v>
      </c>
      <c r="E67" t="s">
        <v>163</v>
      </c>
      <c r="F67" t="s">
        <v>88</v>
      </c>
      <c r="G67" t="s">
        <v>164</v>
      </c>
      <c r="H67" t="s">
        <v>57</v>
      </c>
      <c r="I67">
        <f>ROUND(4,6)</f>
        <v>4</v>
      </c>
      <c r="J67">
        <v>0</v>
      </c>
      <c r="O67">
        <f t="shared" si="66"/>
        <v>275.27999999999997</v>
      </c>
      <c r="P67">
        <f t="shared" si="67"/>
        <v>275.27999999999997</v>
      </c>
      <c r="Q67">
        <f t="shared" si="68"/>
        <v>0</v>
      </c>
      <c r="R67">
        <f t="shared" si="69"/>
        <v>0</v>
      </c>
      <c r="S67">
        <f t="shared" si="70"/>
        <v>0</v>
      </c>
      <c r="T67">
        <f t="shared" si="71"/>
        <v>0</v>
      </c>
      <c r="U67">
        <f t="shared" si="72"/>
        <v>0</v>
      </c>
      <c r="V67">
        <f t="shared" si="73"/>
        <v>0</v>
      </c>
      <c r="W67">
        <f t="shared" si="74"/>
        <v>0</v>
      </c>
      <c r="X67">
        <f t="shared" si="75"/>
        <v>0</v>
      </c>
      <c r="Y67">
        <f t="shared" si="76"/>
        <v>0</v>
      </c>
      <c r="AA67">
        <v>67925763</v>
      </c>
      <c r="AB67">
        <f t="shared" si="77"/>
        <v>68.819999999999993</v>
      </c>
      <c r="AC67">
        <f t="shared" si="78"/>
        <v>68.819999999999993</v>
      </c>
      <c r="AD67">
        <f t="shared" si="61"/>
        <v>0</v>
      </c>
      <c r="AE67">
        <f t="shared" si="62"/>
        <v>0</v>
      </c>
      <c r="AF67">
        <f t="shared" si="63"/>
        <v>0</v>
      </c>
      <c r="AG67">
        <f t="shared" si="79"/>
        <v>0</v>
      </c>
      <c r="AH67">
        <f t="shared" si="64"/>
        <v>0</v>
      </c>
      <c r="AI67">
        <f t="shared" si="65"/>
        <v>0</v>
      </c>
      <c r="AJ67">
        <f t="shared" si="80"/>
        <v>0</v>
      </c>
      <c r="AK67">
        <v>68.819999999999993</v>
      </c>
      <c r="AL67">
        <v>68.819999999999993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6</v>
      </c>
      <c r="BM67">
        <v>1100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1"/>
        <v>275.27999999999997</v>
      </c>
      <c r="CQ67">
        <f t="shared" si="82"/>
        <v>68.819999999999993</v>
      </c>
      <c r="CR67">
        <f t="shared" si="83"/>
        <v>0</v>
      </c>
      <c r="CS67">
        <f t="shared" si="84"/>
        <v>0</v>
      </c>
      <c r="CT67">
        <f t="shared" si="85"/>
        <v>0</v>
      </c>
      <c r="CU67">
        <f t="shared" si="86"/>
        <v>0</v>
      </c>
      <c r="CV67">
        <f t="shared" si="87"/>
        <v>0</v>
      </c>
      <c r="CW67">
        <f t="shared" si="88"/>
        <v>0</v>
      </c>
      <c r="CX67">
        <f t="shared" si="89"/>
        <v>0</v>
      </c>
      <c r="CY67">
        <f t="shared" si="90"/>
        <v>0</v>
      </c>
      <c r="CZ67">
        <f t="shared" si="91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57</v>
      </c>
      <c r="DW67" t="s">
        <v>57</v>
      </c>
      <c r="DX67">
        <v>1</v>
      </c>
      <c r="EE67">
        <v>64675249</v>
      </c>
      <c r="EF67">
        <v>8</v>
      </c>
      <c r="EG67" t="s">
        <v>43</v>
      </c>
      <c r="EH67">
        <v>0</v>
      </c>
      <c r="EI67" t="s">
        <v>6</v>
      </c>
      <c r="EJ67">
        <v>1</v>
      </c>
      <c r="EK67">
        <v>1100</v>
      </c>
      <c r="EL67" t="s">
        <v>90</v>
      </c>
      <c r="EM67" t="s">
        <v>91</v>
      </c>
      <c r="EO67" t="s">
        <v>6</v>
      </c>
      <c r="EQ67">
        <v>131072</v>
      </c>
      <c r="ER67">
        <v>45.32</v>
      </c>
      <c r="ES67">
        <v>68.819999999999993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654.5</v>
      </c>
      <c r="FQ67">
        <v>0</v>
      </c>
      <c r="FR67">
        <f t="shared" si="92"/>
        <v>0</v>
      </c>
      <c r="FS67">
        <v>0</v>
      </c>
      <c r="FX67">
        <v>0</v>
      </c>
      <c r="FY67">
        <v>0</v>
      </c>
      <c r="GA67" t="s">
        <v>165</v>
      </c>
      <c r="GD67">
        <v>1</v>
      </c>
      <c r="GF67">
        <v>-1370545833</v>
      </c>
      <c r="GG67">
        <v>2</v>
      </c>
      <c r="GH67">
        <v>3</v>
      </c>
      <c r="GI67">
        <v>3</v>
      </c>
      <c r="GJ67">
        <v>0</v>
      </c>
      <c r="GK67">
        <v>0</v>
      </c>
      <c r="GL67">
        <f t="shared" si="93"/>
        <v>0</v>
      </c>
      <c r="GM67">
        <f t="shared" si="94"/>
        <v>275.27999999999997</v>
      </c>
      <c r="GN67">
        <f t="shared" si="95"/>
        <v>275.27999999999997</v>
      </c>
      <c r="GO67">
        <f t="shared" si="96"/>
        <v>0</v>
      </c>
      <c r="GP67">
        <f t="shared" si="97"/>
        <v>0</v>
      </c>
      <c r="GR67">
        <v>1</v>
      </c>
      <c r="GS67">
        <v>1</v>
      </c>
      <c r="GT67">
        <v>0</v>
      </c>
      <c r="GU67" t="s">
        <v>6</v>
      </c>
      <c r="GV67">
        <f t="shared" si="98"/>
        <v>0</v>
      </c>
      <c r="GW67">
        <v>1</v>
      </c>
      <c r="GX67">
        <f t="shared" si="99"/>
        <v>0</v>
      </c>
      <c r="HA67">
        <v>0</v>
      </c>
      <c r="HB67">
        <v>0</v>
      </c>
      <c r="HC67">
        <f t="shared" si="100"/>
        <v>0</v>
      </c>
      <c r="IK67">
        <v>0</v>
      </c>
    </row>
    <row r="68" spans="1:245" x14ac:dyDescent="0.25">
      <c r="A68">
        <v>17</v>
      </c>
      <c r="B68">
        <v>1</v>
      </c>
      <c r="E68" t="s">
        <v>166</v>
      </c>
      <c r="F68" t="s">
        <v>88</v>
      </c>
      <c r="G68" t="s">
        <v>167</v>
      </c>
      <c r="H68" t="s">
        <v>57</v>
      </c>
      <c r="I68">
        <f>ROUND(10,6)</f>
        <v>10</v>
      </c>
      <c r="J68">
        <v>0</v>
      </c>
      <c r="O68">
        <f t="shared" si="66"/>
        <v>932.2</v>
      </c>
      <c r="P68">
        <f t="shared" si="67"/>
        <v>932.2</v>
      </c>
      <c r="Q68">
        <f t="shared" si="68"/>
        <v>0</v>
      </c>
      <c r="R68">
        <f t="shared" si="69"/>
        <v>0</v>
      </c>
      <c r="S68">
        <f t="shared" si="70"/>
        <v>0</v>
      </c>
      <c r="T68">
        <f t="shared" si="71"/>
        <v>0</v>
      </c>
      <c r="U68">
        <f t="shared" si="72"/>
        <v>0</v>
      </c>
      <c r="V68">
        <f t="shared" si="73"/>
        <v>0</v>
      </c>
      <c r="W68">
        <f t="shared" si="74"/>
        <v>0</v>
      </c>
      <c r="X68">
        <f t="shared" si="75"/>
        <v>0</v>
      </c>
      <c r="Y68">
        <f t="shared" si="76"/>
        <v>0</v>
      </c>
      <c r="AA68">
        <v>67925763</v>
      </c>
      <c r="AB68">
        <f t="shared" si="77"/>
        <v>93.22</v>
      </c>
      <c r="AC68">
        <f t="shared" si="78"/>
        <v>93.22</v>
      </c>
      <c r="AD68">
        <f t="shared" si="61"/>
        <v>0</v>
      </c>
      <c r="AE68">
        <f t="shared" si="62"/>
        <v>0</v>
      </c>
      <c r="AF68">
        <f t="shared" si="63"/>
        <v>0</v>
      </c>
      <c r="AG68">
        <f t="shared" si="79"/>
        <v>0</v>
      </c>
      <c r="AH68">
        <f t="shared" si="64"/>
        <v>0</v>
      </c>
      <c r="AI68">
        <f t="shared" si="65"/>
        <v>0</v>
      </c>
      <c r="AJ68">
        <f t="shared" si="80"/>
        <v>0</v>
      </c>
      <c r="AK68">
        <v>93.22</v>
      </c>
      <c r="AL68">
        <v>93.22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6</v>
      </c>
      <c r="BM68">
        <v>1100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81"/>
        <v>932.2</v>
      </c>
      <c r="CQ68">
        <f t="shared" si="82"/>
        <v>93.22</v>
      </c>
      <c r="CR68">
        <f t="shared" si="83"/>
        <v>0</v>
      </c>
      <c r="CS68">
        <f t="shared" si="84"/>
        <v>0</v>
      </c>
      <c r="CT68">
        <f t="shared" si="85"/>
        <v>0</v>
      </c>
      <c r="CU68">
        <f t="shared" si="86"/>
        <v>0</v>
      </c>
      <c r="CV68">
        <f t="shared" si="87"/>
        <v>0</v>
      </c>
      <c r="CW68">
        <f t="shared" si="88"/>
        <v>0</v>
      </c>
      <c r="CX68">
        <f t="shared" si="89"/>
        <v>0</v>
      </c>
      <c r="CY68">
        <f t="shared" si="90"/>
        <v>0</v>
      </c>
      <c r="CZ68">
        <f t="shared" si="91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57</v>
      </c>
      <c r="DW68" t="s">
        <v>57</v>
      </c>
      <c r="DX68">
        <v>1</v>
      </c>
      <c r="EE68">
        <v>64675249</v>
      </c>
      <c r="EF68">
        <v>8</v>
      </c>
      <c r="EG68" t="s">
        <v>43</v>
      </c>
      <c r="EH68">
        <v>0</v>
      </c>
      <c r="EI68" t="s">
        <v>6</v>
      </c>
      <c r="EJ68">
        <v>1</v>
      </c>
      <c r="EK68">
        <v>1100</v>
      </c>
      <c r="EL68" t="s">
        <v>90</v>
      </c>
      <c r="EM68" t="s">
        <v>91</v>
      </c>
      <c r="EO68" t="s">
        <v>6</v>
      </c>
      <c r="EQ68">
        <v>131072</v>
      </c>
      <c r="ER68">
        <v>61.38</v>
      </c>
      <c r="ES68">
        <v>93.22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0</v>
      </c>
      <c r="FD68">
        <v>18</v>
      </c>
      <c r="FF68">
        <v>886.5</v>
      </c>
      <c r="FQ68">
        <v>0</v>
      </c>
      <c r="FR68">
        <f t="shared" si="92"/>
        <v>0</v>
      </c>
      <c r="FS68">
        <v>0</v>
      </c>
      <c r="FX68">
        <v>0</v>
      </c>
      <c r="FY68">
        <v>0</v>
      </c>
      <c r="GA68" t="s">
        <v>168</v>
      </c>
      <c r="GD68">
        <v>1</v>
      </c>
      <c r="GF68">
        <v>-1145760339</v>
      </c>
      <c r="GG68">
        <v>2</v>
      </c>
      <c r="GH68">
        <v>3</v>
      </c>
      <c r="GI68">
        <v>3</v>
      </c>
      <c r="GJ68">
        <v>0</v>
      </c>
      <c r="GK68">
        <v>0</v>
      </c>
      <c r="GL68">
        <f t="shared" si="93"/>
        <v>0</v>
      </c>
      <c r="GM68">
        <f t="shared" si="94"/>
        <v>932.2</v>
      </c>
      <c r="GN68">
        <f t="shared" si="95"/>
        <v>932.2</v>
      </c>
      <c r="GO68">
        <f t="shared" si="96"/>
        <v>0</v>
      </c>
      <c r="GP68">
        <f t="shared" si="97"/>
        <v>0</v>
      </c>
      <c r="GR68">
        <v>1</v>
      </c>
      <c r="GS68">
        <v>1</v>
      </c>
      <c r="GT68">
        <v>0</v>
      </c>
      <c r="GU68" t="s">
        <v>6</v>
      </c>
      <c r="GV68">
        <f t="shared" si="98"/>
        <v>0</v>
      </c>
      <c r="GW68">
        <v>1</v>
      </c>
      <c r="GX68">
        <f t="shared" si="99"/>
        <v>0</v>
      </c>
      <c r="HA68">
        <v>0</v>
      </c>
      <c r="HB68">
        <v>0</v>
      </c>
      <c r="HC68">
        <f t="shared" si="100"/>
        <v>0</v>
      </c>
      <c r="IK68">
        <v>0</v>
      </c>
    </row>
    <row r="69" spans="1:245" x14ac:dyDescent="0.25">
      <c r="A69">
        <v>17</v>
      </c>
      <c r="B69">
        <v>1</v>
      </c>
      <c r="E69" t="s">
        <v>169</v>
      </c>
      <c r="F69" t="s">
        <v>88</v>
      </c>
      <c r="G69" t="s">
        <v>170</v>
      </c>
      <c r="H69" t="s">
        <v>57</v>
      </c>
      <c r="I69">
        <f>ROUND(6,6)</f>
        <v>6</v>
      </c>
      <c r="J69">
        <v>0</v>
      </c>
      <c r="O69">
        <f t="shared" si="66"/>
        <v>434.4</v>
      </c>
      <c r="P69">
        <f t="shared" si="67"/>
        <v>434.4</v>
      </c>
      <c r="Q69">
        <f t="shared" si="68"/>
        <v>0</v>
      </c>
      <c r="R69">
        <f t="shared" si="69"/>
        <v>0</v>
      </c>
      <c r="S69">
        <f t="shared" si="70"/>
        <v>0</v>
      </c>
      <c r="T69">
        <f t="shared" si="71"/>
        <v>0</v>
      </c>
      <c r="U69">
        <f t="shared" si="72"/>
        <v>0</v>
      </c>
      <c r="V69">
        <f t="shared" si="73"/>
        <v>0</v>
      </c>
      <c r="W69">
        <f t="shared" si="74"/>
        <v>0</v>
      </c>
      <c r="X69">
        <f t="shared" si="75"/>
        <v>0</v>
      </c>
      <c r="Y69">
        <f t="shared" si="76"/>
        <v>0</v>
      </c>
      <c r="AA69">
        <v>67925763</v>
      </c>
      <c r="AB69">
        <f t="shared" si="77"/>
        <v>72.400000000000006</v>
      </c>
      <c r="AC69">
        <f t="shared" si="78"/>
        <v>72.400000000000006</v>
      </c>
      <c r="AD69">
        <f t="shared" si="61"/>
        <v>0</v>
      </c>
      <c r="AE69">
        <f t="shared" si="62"/>
        <v>0</v>
      </c>
      <c r="AF69">
        <f t="shared" si="63"/>
        <v>0</v>
      </c>
      <c r="AG69">
        <f t="shared" si="79"/>
        <v>0</v>
      </c>
      <c r="AH69">
        <f t="shared" si="64"/>
        <v>0</v>
      </c>
      <c r="AI69">
        <f t="shared" si="65"/>
        <v>0</v>
      </c>
      <c r="AJ69">
        <f t="shared" si="80"/>
        <v>0</v>
      </c>
      <c r="AK69">
        <v>72.400000000000006</v>
      </c>
      <c r="AL69">
        <v>72.400000000000006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6</v>
      </c>
      <c r="BM69">
        <v>1100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1"/>
        <v>434.4</v>
      </c>
      <c r="CQ69">
        <f t="shared" si="82"/>
        <v>72.400000000000006</v>
      </c>
      <c r="CR69">
        <f t="shared" si="83"/>
        <v>0</v>
      </c>
      <c r="CS69">
        <f t="shared" si="84"/>
        <v>0</v>
      </c>
      <c r="CT69">
        <f t="shared" si="85"/>
        <v>0</v>
      </c>
      <c r="CU69">
        <f t="shared" si="86"/>
        <v>0</v>
      </c>
      <c r="CV69">
        <f t="shared" si="87"/>
        <v>0</v>
      </c>
      <c r="CW69">
        <f t="shared" si="88"/>
        <v>0</v>
      </c>
      <c r="CX69">
        <f t="shared" si="89"/>
        <v>0</v>
      </c>
      <c r="CY69">
        <f t="shared" si="90"/>
        <v>0</v>
      </c>
      <c r="CZ69">
        <f t="shared" si="91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57</v>
      </c>
      <c r="DW69" t="s">
        <v>57</v>
      </c>
      <c r="DX69">
        <v>1</v>
      </c>
      <c r="EE69">
        <v>64675249</v>
      </c>
      <c r="EF69">
        <v>8</v>
      </c>
      <c r="EG69" t="s">
        <v>43</v>
      </c>
      <c r="EH69">
        <v>0</v>
      </c>
      <c r="EI69" t="s">
        <v>6</v>
      </c>
      <c r="EJ69">
        <v>1</v>
      </c>
      <c r="EK69">
        <v>1100</v>
      </c>
      <c r="EL69" t="s">
        <v>90</v>
      </c>
      <c r="EM69" t="s">
        <v>91</v>
      </c>
      <c r="EO69" t="s">
        <v>6</v>
      </c>
      <c r="EQ69">
        <v>131072</v>
      </c>
      <c r="ER69">
        <v>47.67</v>
      </c>
      <c r="ES69">
        <v>72.400000000000006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688.5</v>
      </c>
      <c r="FQ69">
        <v>0</v>
      </c>
      <c r="FR69">
        <f t="shared" si="92"/>
        <v>0</v>
      </c>
      <c r="FS69">
        <v>0</v>
      </c>
      <c r="FX69">
        <v>0</v>
      </c>
      <c r="FY69">
        <v>0</v>
      </c>
      <c r="GA69" t="s">
        <v>171</v>
      </c>
      <c r="GD69">
        <v>1</v>
      </c>
      <c r="GF69">
        <v>-1570317948</v>
      </c>
      <c r="GG69">
        <v>2</v>
      </c>
      <c r="GH69">
        <v>3</v>
      </c>
      <c r="GI69">
        <v>3</v>
      </c>
      <c r="GJ69">
        <v>0</v>
      </c>
      <c r="GK69">
        <v>0</v>
      </c>
      <c r="GL69">
        <f t="shared" si="93"/>
        <v>0</v>
      </c>
      <c r="GM69">
        <f t="shared" si="94"/>
        <v>434.4</v>
      </c>
      <c r="GN69">
        <f t="shared" si="95"/>
        <v>434.4</v>
      </c>
      <c r="GO69">
        <f t="shared" si="96"/>
        <v>0</v>
      </c>
      <c r="GP69">
        <f t="shared" si="97"/>
        <v>0</v>
      </c>
      <c r="GR69">
        <v>1</v>
      </c>
      <c r="GS69">
        <v>1</v>
      </c>
      <c r="GT69">
        <v>0</v>
      </c>
      <c r="GU69" t="s">
        <v>6</v>
      </c>
      <c r="GV69">
        <f t="shared" si="98"/>
        <v>0</v>
      </c>
      <c r="GW69">
        <v>1</v>
      </c>
      <c r="GX69">
        <f t="shared" si="99"/>
        <v>0</v>
      </c>
      <c r="HA69">
        <v>0</v>
      </c>
      <c r="HB69">
        <v>0</v>
      </c>
      <c r="HC69">
        <f t="shared" si="100"/>
        <v>0</v>
      </c>
      <c r="IK69">
        <v>0</v>
      </c>
    </row>
    <row r="70" spans="1:245" x14ac:dyDescent="0.25">
      <c r="A70">
        <v>17</v>
      </c>
      <c r="B70">
        <v>1</v>
      </c>
      <c r="E70" t="s">
        <v>172</v>
      </c>
      <c r="F70" t="s">
        <v>88</v>
      </c>
      <c r="G70" t="s">
        <v>173</v>
      </c>
      <c r="H70" t="s">
        <v>57</v>
      </c>
      <c r="I70">
        <f>ROUND(50,6)</f>
        <v>50</v>
      </c>
      <c r="J70">
        <v>0</v>
      </c>
      <c r="O70">
        <f t="shared" si="66"/>
        <v>391.5</v>
      </c>
      <c r="P70">
        <f t="shared" si="67"/>
        <v>391.5</v>
      </c>
      <c r="Q70">
        <f t="shared" si="68"/>
        <v>0</v>
      </c>
      <c r="R70">
        <f t="shared" si="69"/>
        <v>0</v>
      </c>
      <c r="S70">
        <f t="shared" si="70"/>
        <v>0</v>
      </c>
      <c r="T70">
        <f t="shared" si="71"/>
        <v>0</v>
      </c>
      <c r="U70">
        <f t="shared" si="72"/>
        <v>0</v>
      </c>
      <c r="V70">
        <f t="shared" si="73"/>
        <v>0</v>
      </c>
      <c r="W70">
        <f t="shared" si="74"/>
        <v>0</v>
      </c>
      <c r="X70">
        <f t="shared" si="75"/>
        <v>0</v>
      </c>
      <c r="Y70">
        <f t="shared" si="76"/>
        <v>0</v>
      </c>
      <c r="AA70">
        <v>67925763</v>
      </c>
      <c r="AB70">
        <f t="shared" si="77"/>
        <v>7.83</v>
      </c>
      <c r="AC70">
        <f t="shared" si="78"/>
        <v>7.83</v>
      </c>
      <c r="AD70">
        <f t="shared" si="61"/>
        <v>0</v>
      </c>
      <c r="AE70">
        <f t="shared" si="62"/>
        <v>0</v>
      </c>
      <c r="AF70">
        <f t="shared" si="63"/>
        <v>0</v>
      </c>
      <c r="AG70">
        <f t="shared" si="79"/>
        <v>0</v>
      </c>
      <c r="AH70">
        <f t="shared" si="64"/>
        <v>0</v>
      </c>
      <c r="AI70">
        <f t="shared" si="65"/>
        <v>0</v>
      </c>
      <c r="AJ70">
        <f t="shared" si="80"/>
        <v>0</v>
      </c>
      <c r="AK70">
        <v>7.83</v>
      </c>
      <c r="AL70">
        <v>7.83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6</v>
      </c>
      <c r="BM70">
        <v>1100</v>
      </c>
      <c r="BN70">
        <v>0</v>
      </c>
      <c r="BO70" t="s">
        <v>6</v>
      </c>
      <c r="BP70">
        <v>0</v>
      </c>
      <c r="BQ70">
        <v>8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81"/>
        <v>391.5</v>
      </c>
      <c r="CQ70">
        <f t="shared" si="82"/>
        <v>7.83</v>
      </c>
      <c r="CR70">
        <f t="shared" si="83"/>
        <v>0</v>
      </c>
      <c r="CS70">
        <f t="shared" si="84"/>
        <v>0</v>
      </c>
      <c r="CT70">
        <f t="shared" si="85"/>
        <v>0</v>
      </c>
      <c r="CU70">
        <f t="shared" si="86"/>
        <v>0</v>
      </c>
      <c r="CV70">
        <f t="shared" si="87"/>
        <v>0</v>
      </c>
      <c r="CW70">
        <f t="shared" si="88"/>
        <v>0</v>
      </c>
      <c r="CX70">
        <f t="shared" si="89"/>
        <v>0</v>
      </c>
      <c r="CY70">
        <f t="shared" si="90"/>
        <v>0</v>
      </c>
      <c r="CZ70">
        <f t="shared" si="91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57</v>
      </c>
      <c r="DW70" t="s">
        <v>57</v>
      </c>
      <c r="DX70">
        <v>1</v>
      </c>
      <c r="EE70">
        <v>64675249</v>
      </c>
      <c r="EF70">
        <v>8</v>
      </c>
      <c r="EG70" t="s">
        <v>43</v>
      </c>
      <c r="EH70">
        <v>0</v>
      </c>
      <c r="EI70" t="s">
        <v>6</v>
      </c>
      <c r="EJ70">
        <v>1</v>
      </c>
      <c r="EK70">
        <v>1100</v>
      </c>
      <c r="EL70" t="s">
        <v>90</v>
      </c>
      <c r="EM70" t="s">
        <v>91</v>
      </c>
      <c r="EO70" t="s">
        <v>6</v>
      </c>
      <c r="EQ70">
        <v>131072</v>
      </c>
      <c r="ER70">
        <v>5.1599999999999993</v>
      </c>
      <c r="ES70">
        <v>7.83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74.5</v>
      </c>
      <c r="FQ70">
        <v>0</v>
      </c>
      <c r="FR70">
        <f t="shared" si="92"/>
        <v>0</v>
      </c>
      <c r="FS70">
        <v>0</v>
      </c>
      <c r="FX70">
        <v>0</v>
      </c>
      <c r="FY70">
        <v>0</v>
      </c>
      <c r="GA70" t="s">
        <v>174</v>
      </c>
      <c r="GD70">
        <v>1</v>
      </c>
      <c r="GF70">
        <v>2072407963</v>
      </c>
      <c r="GG70">
        <v>2</v>
      </c>
      <c r="GH70">
        <v>3</v>
      </c>
      <c r="GI70">
        <v>3</v>
      </c>
      <c r="GJ70">
        <v>0</v>
      </c>
      <c r="GK70">
        <v>0</v>
      </c>
      <c r="GL70">
        <f t="shared" si="93"/>
        <v>0</v>
      </c>
      <c r="GM70">
        <f t="shared" si="94"/>
        <v>391.5</v>
      </c>
      <c r="GN70">
        <f t="shared" si="95"/>
        <v>391.5</v>
      </c>
      <c r="GO70">
        <f t="shared" si="96"/>
        <v>0</v>
      </c>
      <c r="GP70">
        <f t="shared" si="97"/>
        <v>0</v>
      </c>
      <c r="GR70">
        <v>1</v>
      </c>
      <c r="GS70">
        <v>1</v>
      </c>
      <c r="GT70">
        <v>0</v>
      </c>
      <c r="GU70" t="s">
        <v>6</v>
      </c>
      <c r="GV70">
        <f t="shared" si="98"/>
        <v>0</v>
      </c>
      <c r="GW70">
        <v>1</v>
      </c>
      <c r="GX70">
        <f t="shared" si="99"/>
        <v>0</v>
      </c>
      <c r="HA70">
        <v>0</v>
      </c>
      <c r="HB70">
        <v>0</v>
      </c>
      <c r="HC70">
        <f t="shared" si="100"/>
        <v>0</v>
      </c>
      <c r="IK70">
        <v>0</v>
      </c>
    </row>
    <row r="71" spans="1:245" x14ac:dyDescent="0.25">
      <c r="A71">
        <v>17</v>
      </c>
      <c r="B71">
        <v>1</v>
      </c>
      <c r="E71" t="s">
        <v>175</v>
      </c>
      <c r="F71" t="s">
        <v>88</v>
      </c>
      <c r="G71" t="s">
        <v>176</v>
      </c>
      <c r="H71" t="s">
        <v>57</v>
      </c>
      <c r="I71">
        <f>ROUND(20,6)</f>
        <v>20</v>
      </c>
      <c r="J71">
        <v>0</v>
      </c>
      <c r="O71">
        <f t="shared" si="66"/>
        <v>189.4</v>
      </c>
      <c r="P71">
        <f t="shared" si="67"/>
        <v>189.4</v>
      </c>
      <c r="Q71">
        <f t="shared" si="68"/>
        <v>0</v>
      </c>
      <c r="R71">
        <f t="shared" si="69"/>
        <v>0</v>
      </c>
      <c r="S71">
        <f t="shared" si="70"/>
        <v>0</v>
      </c>
      <c r="T71">
        <f t="shared" si="71"/>
        <v>0</v>
      </c>
      <c r="U71">
        <f t="shared" si="72"/>
        <v>0</v>
      </c>
      <c r="V71">
        <f t="shared" si="73"/>
        <v>0</v>
      </c>
      <c r="W71">
        <f t="shared" si="74"/>
        <v>0</v>
      </c>
      <c r="X71">
        <f t="shared" si="75"/>
        <v>0</v>
      </c>
      <c r="Y71">
        <f t="shared" si="76"/>
        <v>0</v>
      </c>
      <c r="AA71">
        <v>67925763</v>
      </c>
      <c r="AB71">
        <f t="shared" si="77"/>
        <v>9.4700000000000006</v>
      </c>
      <c r="AC71">
        <f t="shared" si="78"/>
        <v>9.4700000000000006</v>
      </c>
      <c r="AD71">
        <f t="shared" si="61"/>
        <v>0</v>
      </c>
      <c r="AE71">
        <f t="shared" si="62"/>
        <v>0</v>
      </c>
      <c r="AF71">
        <f t="shared" si="63"/>
        <v>0</v>
      </c>
      <c r="AG71">
        <f t="shared" si="79"/>
        <v>0</v>
      </c>
      <c r="AH71">
        <f t="shared" si="64"/>
        <v>0</v>
      </c>
      <c r="AI71">
        <f t="shared" si="65"/>
        <v>0</v>
      </c>
      <c r="AJ71">
        <f t="shared" si="80"/>
        <v>0</v>
      </c>
      <c r="AK71">
        <v>9.4699999999999989</v>
      </c>
      <c r="AL71">
        <v>9.4699999999999989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6</v>
      </c>
      <c r="BM71">
        <v>1100</v>
      </c>
      <c r="BN71">
        <v>0</v>
      </c>
      <c r="BO71" t="s">
        <v>6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1"/>
        <v>189.4</v>
      </c>
      <c r="CQ71">
        <f t="shared" si="82"/>
        <v>9.4700000000000006</v>
      </c>
      <c r="CR71">
        <f t="shared" si="83"/>
        <v>0</v>
      </c>
      <c r="CS71">
        <f t="shared" si="84"/>
        <v>0</v>
      </c>
      <c r="CT71">
        <f t="shared" si="85"/>
        <v>0</v>
      </c>
      <c r="CU71">
        <f t="shared" si="86"/>
        <v>0</v>
      </c>
      <c r="CV71">
        <f t="shared" si="87"/>
        <v>0</v>
      </c>
      <c r="CW71">
        <f t="shared" si="88"/>
        <v>0</v>
      </c>
      <c r="CX71">
        <f t="shared" si="89"/>
        <v>0</v>
      </c>
      <c r="CY71">
        <f t="shared" si="90"/>
        <v>0</v>
      </c>
      <c r="CZ71">
        <f t="shared" si="91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57</v>
      </c>
      <c r="DW71" t="s">
        <v>57</v>
      </c>
      <c r="DX71">
        <v>1</v>
      </c>
      <c r="EE71">
        <v>64675249</v>
      </c>
      <c r="EF71">
        <v>8</v>
      </c>
      <c r="EG71" t="s">
        <v>43</v>
      </c>
      <c r="EH71">
        <v>0</v>
      </c>
      <c r="EI71" t="s">
        <v>6</v>
      </c>
      <c r="EJ71">
        <v>1</v>
      </c>
      <c r="EK71">
        <v>1100</v>
      </c>
      <c r="EL71" t="s">
        <v>90</v>
      </c>
      <c r="EM71" t="s">
        <v>91</v>
      </c>
      <c r="EO71" t="s">
        <v>6</v>
      </c>
      <c r="EQ71">
        <v>131072</v>
      </c>
      <c r="ER71">
        <v>6.23</v>
      </c>
      <c r="ES71">
        <v>9.4699999999999989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90</v>
      </c>
      <c r="FQ71">
        <v>0</v>
      </c>
      <c r="FR71">
        <f t="shared" si="92"/>
        <v>0</v>
      </c>
      <c r="FS71">
        <v>0</v>
      </c>
      <c r="FX71">
        <v>0</v>
      </c>
      <c r="FY71">
        <v>0</v>
      </c>
      <c r="GA71" t="s">
        <v>177</v>
      </c>
      <c r="GD71">
        <v>1</v>
      </c>
      <c r="GF71">
        <v>-469883326</v>
      </c>
      <c r="GG71">
        <v>2</v>
      </c>
      <c r="GH71">
        <v>3</v>
      </c>
      <c r="GI71">
        <v>3</v>
      </c>
      <c r="GJ71">
        <v>0</v>
      </c>
      <c r="GK71">
        <v>0</v>
      </c>
      <c r="GL71">
        <f t="shared" si="93"/>
        <v>0</v>
      </c>
      <c r="GM71">
        <f t="shared" si="94"/>
        <v>189.4</v>
      </c>
      <c r="GN71">
        <f t="shared" si="95"/>
        <v>189.4</v>
      </c>
      <c r="GO71">
        <f t="shared" si="96"/>
        <v>0</v>
      </c>
      <c r="GP71">
        <f t="shared" si="97"/>
        <v>0</v>
      </c>
      <c r="GR71">
        <v>1</v>
      </c>
      <c r="GS71">
        <v>1</v>
      </c>
      <c r="GT71">
        <v>0</v>
      </c>
      <c r="GU71" t="s">
        <v>6</v>
      </c>
      <c r="GV71">
        <f t="shared" si="98"/>
        <v>0</v>
      </c>
      <c r="GW71">
        <v>1</v>
      </c>
      <c r="GX71">
        <f t="shared" si="99"/>
        <v>0</v>
      </c>
      <c r="HA71">
        <v>0</v>
      </c>
      <c r="HB71">
        <v>0</v>
      </c>
      <c r="HC71">
        <f t="shared" si="100"/>
        <v>0</v>
      </c>
      <c r="IK71">
        <v>0</v>
      </c>
    </row>
    <row r="72" spans="1:245" x14ac:dyDescent="0.25">
      <c r="A72">
        <v>17</v>
      </c>
      <c r="B72">
        <v>1</v>
      </c>
      <c r="E72" t="s">
        <v>178</v>
      </c>
      <c r="F72" t="s">
        <v>88</v>
      </c>
      <c r="G72" t="s">
        <v>179</v>
      </c>
      <c r="H72" t="s">
        <v>57</v>
      </c>
      <c r="I72">
        <f>ROUND(40,6)</f>
        <v>40</v>
      </c>
      <c r="J72">
        <v>0</v>
      </c>
      <c r="O72">
        <f t="shared" si="66"/>
        <v>393.2</v>
      </c>
      <c r="P72">
        <f t="shared" si="67"/>
        <v>393.2</v>
      </c>
      <c r="Q72">
        <f t="shared" si="68"/>
        <v>0</v>
      </c>
      <c r="R72">
        <f t="shared" si="69"/>
        <v>0</v>
      </c>
      <c r="S72">
        <f t="shared" si="70"/>
        <v>0</v>
      </c>
      <c r="T72">
        <f t="shared" si="71"/>
        <v>0</v>
      </c>
      <c r="U72">
        <f t="shared" si="72"/>
        <v>0</v>
      </c>
      <c r="V72">
        <f t="shared" si="73"/>
        <v>0</v>
      </c>
      <c r="W72">
        <f t="shared" si="74"/>
        <v>0</v>
      </c>
      <c r="X72">
        <f t="shared" si="75"/>
        <v>0</v>
      </c>
      <c r="Y72">
        <f t="shared" si="76"/>
        <v>0</v>
      </c>
      <c r="AA72">
        <v>67925763</v>
      </c>
      <c r="AB72">
        <f t="shared" si="77"/>
        <v>9.83</v>
      </c>
      <c r="AC72">
        <f t="shared" si="78"/>
        <v>9.83</v>
      </c>
      <c r="AD72">
        <f t="shared" si="61"/>
        <v>0</v>
      </c>
      <c r="AE72">
        <f t="shared" si="62"/>
        <v>0</v>
      </c>
      <c r="AF72">
        <f t="shared" si="63"/>
        <v>0</v>
      </c>
      <c r="AG72">
        <f t="shared" si="79"/>
        <v>0</v>
      </c>
      <c r="AH72">
        <f t="shared" si="64"/>
        <v>0</v>
      </c>
      <c r="AI72">
        <f t="shared" si="65"/>
        <v>0</v>
      </c>
      <c r="AJ72">
        <f t="shared" si="80"/>
        <v>0</v>
      </c>
      <c r="AK72">
        <v>9.83</v>
      </c>
      <c r="AL72">
        <v>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6</v>
      </c>
      <c r="BM72">
        <v>1100</v>
      </c>
      <c r="BN72">
        <v>0</v>
      </c>
      <c r="BO72" t="s">
        <v>6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81"/>
        <v>393.2</v>
      </c>
      <c r="CQ72">
        <f t="shared" si="82"/>
        <v>9.83</v>
      </c>
      <c r="CR72">
        <f t="shared" si="83"/>
        <v>0</v>
      </c>
      <c r="CS72">
        <f t="shared" si="84"/>
        <v>0</v>
      </c>
      <c r="CT72">
        <f t="shared" si="85"/>
        <v>0</v>
      </c>
      <c r="CU72">
        <f t="shared" si="86"/>
        <v>0</v>
      </c>
      <c r="CV72">
        <f t="shared" si="87"/>
        <v>0</v>
      </c>
      <c r="CW72">
        <f t="shared" si="88"/>
        <v>0</v>
      </c>
      <c r="CX72">
        <f t="shared" si="89"/>
        <v>0</v>
      </c>
      <c r="CY72">
        <f t="shared" si="90"/>
        <v>0</v>
      </c>
      <c r="CZ72">
        <f t="shared" si="91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57</v>
      </c>
      <c r="DW72" t="s">
        <v>57</v>
      </c>
      <c r="DX72">
        <v>1</v>
      </c>
      <c r="EE72">
        <v>64675249</v>
      </c>
      <c r="EF72">
        <v>8</v>
      </c>
      <c r="EG72" t="s">
        <v>43</v>
      </c>
      <c r="EH72">
        <v>0</v>
      </c>
      <c r="EI72" t="s">
        <v>6</v>
      </c>
      <c r="EJ72">
        <v>1</v>
      </c>
      <c r="EK72">
        <v>1100</v>
      </c>
      <c r="EL72" t="s">
        <v>90</v>
      </c>
      <c r="EM72" t="s">
        <v>91</v>
      </c>
      <c r="EO72" t="s">
        <v>6</v>
      </c>
      <c r="EQ72">
        <v>131072</v>
      </c>
      <c r="ER72">
        <v>6.4799999999999995</v>
      </c>
      <c r="ES72">
        <v>9.83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93.5</v>
      </c>
      <c r="FQ72">
        <v>0</v>
      </c>
      <c r="FR72">
        <f t="shared" si="92"/>
        <v>0</v>
      </c>
      <c r="FS72">
        <v>0</v>
      </c>
      <c r="FX72">
        <v>0</v>
      </c>
      <c r="FY72">
        <v>0</v>
      </c>
      <c r="GA72" t="s">
        <v>180</v>
      </c>
      <c r="GD72">
        <v>1</v>
      </c>
      <c r="GF72">
        <v>-1492747980</v>
      </c>
      <c r="GG72">
        <v>2</v>
      </c>
      <c r="GH72">
        <v>3</v>
      </c>
      <c r="GI72">
        <v>3</v>
      </c>
      <c r="GJ72">
        <v>0</v>
      </c>
      <c r="GK72">
        <v>0</v>
      </c>
      <c r="GL72">
        <f t="shared" si="93"/>
        <v>0</v>
      </c>
      <c r="GM72">
        <f t="shared" si="94"/>
        <v>393.2</v>
      </c>
      <c r="GN72">
        <f t="shared" si="95"/>
        <v>393.2</v>
      </c>
      <c r="GO72">
        <f t="shared" si="96"/>
        <v>0</v>
      </c>
      <c r="GP72">
        <f t="shared" si="97"/>
        <v>0</v>
      </c>
      <c r="GR72">
        <v>1</v>
      </c>
      <c r="GS72">
        <v>1</v>
      </c>
      <c r="GT72">
        <v>0</v>
      </c>
      <c r="GU72" t="s">
        <v>6</v>
      </c>
      <c r="GV72">
        <f t="shared" si="98"/>
        <v>0</v>
      </c>
      <c r="GW72">
        <v>1</v>
      </c>
      <c r="GX72">
        <f t="shared" si="99"/>
        <v>0</v>
      </c>
      <c r="HA72">
        <v>0</v>
      </c>
      <c r="HB72">
        <v>0</v>
      </c>
      <c r="HC72">
        <f t="shared" si="100"/>
        <v>0</v>
      </c>
      <c r="IK72">
        <v>0</v>
      </c>
    </row>
    <row r="73" spans="1:245" x14ac:dyDescent="0.25">
      <c r="A73">
        <v>17</v>
      </c>
      <c r="B73">
        <v>1</v>
      </c>
      <c r="E73" t="s">
        <v>181</v>
      </c>
      <c r="F73" t="s">
        <v>88</v>
      </c>
      <c r="G73" t="s">
        <v>182</v>
      </c>
      <c r="H73" t="s">
        <v>57</v>
      </c>
      <c r="I73">
        <f>ROUND(10,6)</f>
        <v>10</v>
      </c>
      <c r="J73">
        <v>0</v>
      </c>
      <c r="O73">
        <f t="shared" si="66"/>
        <v>189.3</v>
      </c>
      <c r="P73">
        <f t="shared" si="67"/>
        <v>189.3</v>
      </c>
      <c r="Q73">
        <f t="shared" si="68"/>
        <v>0</v>
      </c>
      <c r="R73">
        <f t="shared" si="69"/>
        <v>0</v>
      </c>
      <c r="S73">
        <f t="shared" si="70"/>
        <v>0</v>
      </c>
      <c r="T73">
        <f t="shared" si="71"/>
        <v>0</v>
      </c>
      <c r="U73">
        <f t="shared" si="72"/>
        <v>0</v>
      </c>
      <c r="V73">
        <f t="shared" si="73"/>
        <v>0</v>
      </c>
      <c r="W73">
        <f t="shared" si="74"/>
        <v>0</v>
      </c>
      <c r="X73">
        <f t="shared" si="75"/>
        <v>0</v>
      </c>
      <c r="Y73">
        <f t="shared" si="76"/>
        <v>0</v>
      </c>
      <c r="AA73">
        <v>67925763</v>
      </c>
      <c r="AB73">
        <f t="shared" si="77"/>
        <v>18.93</v>
      </c>
      <c r="AC73">
        <f t="shared" si="78"/>
        <v>18.93</v>
      </c>
      <c r="AD73">
        <f t="shared" si="61"/>
        <v>0</v>
      </c>
      <c r="AE73">
        <f t="shared" si="62"/>
        <v>0</v>
      </c>
      <c r="AF73">
        <f t="shared" si="63"/>
        <v>0</v>
      </c>
      <c r="AG73">
        <f t="shared" si="79"/>
        <v>0</v>
      </c>
      <c r="AH73">
        <f t="shared" si="64"/>
        <v>0</v>
      </c>
      <c r="AI73">
        <f t="shared" si="65"/>
        <v>0</v>
      </c>
      <c r="AJ73">
        <f t="shared" si="80"/>
        <v>0</v>
      </c>
      <c r="AK73">
        <v>18.93</v>
      </c>
      <c r="AL73">
        <v>18.93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6</v>
      </c>
      <c r="BM73">
        <v>1100</v>
      </c>
      <c r="BN73">
        <v>0</v>
      </c>
      <c r="BO73" t="s">
        <v>6</v>
      </c>
      <c r="BP73">
        <v>0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1"/>
        <v>189.3</v>
      </c>
      <c r="CQ73">
        <f t="shared" si="82"/>
        <v>18.93</v>
      </c>
      <c r="CR73">
        <f t="shared" si="83"/>
        <v>0</v>
      </c>
      <c r="CS73">
        <f t="shared" si="84"/>
        <v>0</v>
      </c>
      <c r="CT73">
        <f t="shared" si="85"/>
        <v>0</v>
      </c>
      <c r="CU73">
        <f t="shared" si="86"/>
        <v>0</v>
      </c>
      <c r="CV73">
        <f t="shared" si="87"/>
        <v>0</v>
      </c>
      <c r="CW73">
        <f t="shared" si="88"/>
        <v>0</v>
      </c>
      <c r="CX73">
        <f t="shared" si="89"/>
        <v>0</v>
      </c>
      <c r="CY73">
        <f t="shared" si="90"/>
        <v>0</v>
      </c>
      <c r="CZ73">
        <f t="shared" si="91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57</v>
      </c>
      <c r="DW73" t="s">
        <v>57</v>
      </c>
      <c r="DX73">
        <v>1</v>
      </c>
      <c r="EE73">
        <v>64675249</v>
      </c>
      <c r="EF73">
        <v>8</v>
      </c>
      <c r="EG73" t="s">
        <v>43</v>
      </c>
      <c r="EH73">
        <v>0</v>
      </c>
      <c r="EI73" t="s">
        <v>6</v>
      </c>
      <c r="EJ73">
        <v>1</v>
      </c>
      <c r="EK73">
        <v>1100</v>
      </c>
      <c r="EL73" t="s">
        <v>90</v>
      </c>
      <c r="EM73" t="s">
        <v>91</v>
      </c>
      <c r="EO73" t="s">
        <v>6</v>
      </c>
      <c r="EQ73">
        <v>131072</v>
      </c>
      <c r="ER73">
        <v>18.93</v>
      </c>
      <c r="ES73">
        <v>18.93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180</v>
      </c>
      <c r="FQ73">
        <v>0</v>
      </c>
      <c r="FR73">
        <f t="shared" si="92"/>
        <v>0</v>
      </c>
      <c r="FS73">
        <v>0</v>
      </c>
      <c r="FX73">
        <v>0</v>
      </c>
      <c r="FY73">
        <v>0</v>
      </c>
      <c r="GA73" t="s">
        <v>183</v>
      </c>
      <c r="GD73">
        <v>1</v>
      </c>
      <c r="GF73">
        <v>516504083</v>
      </c>
      <c r="GG73">
        <v>2</v>
      </c>
      <c r="GH73">
        <v>3</v>
      </c>
      <c r="GI73">
        <v>3</v>
      </c>
      <c r="GJ73">
        <v>0</v>
      </c>
      <c r="GK73">
        <v>0</v>
      </c>
      <c r="GL73">
        <f t="shared" si="93"/>
        <v>0</v>
      </c>
      <c r="GM73">
        <f t="shared" si="94"/>
        <v>189.3</v>
      </c>
      <c r="GN73">
        <f t="shared" si="95"/>
        <v>189.3</v>
      </c>
      <c r="GO73">
        <f t="shared" si="96"/>
        <v>0</v>
      </c>
      <c r="GP73">
        <f t="shared" si="97"/>
        <v>0</v>
      </c>
      <c r="GR73">
        <v>1</v>
      </c>
      <c r="GS73">
        <v>1</v>
      </c>
      <c r="GT73">
        <v>0</v>
      </c>
      <c r="GU73" t="s">
        <v>6</v>
      </c>
      <c r="GV73">
        <f t="shared" si="98"/>
        <v>0</v>
      </c>
      <c r="GW73">
        <v>1</v>
      </c>
      <c r="GX73">
        <f t="shared" si="99"/>
        <v>0</v>
      </c>
      <c r="HA73">
        <v>0</v>
      </c>
      <c r="HB73">
        <v>0</v>
      </c>
      <c r="HC73">
        <f t="shared" si="100"/>
        <v>0</v>
      </c>
      <c r="IK73">
        <v>0</v>
      </c>
    </row>
    <row r="74" spans="1:245" x14ac:dyDescent="0.25">
      <c r="A74">
        <v>17</v>
      </c>
      <c r="B74">
        <v>1</v>
      </c>
      <c r="E74" t="s">
        <v>184</v>
      </c>
      <c r="F74" t="s">
        <v>185</v>
      </c>
      <c r="G74" t="s">
        <v>186</v>
      </c>
      <c r="H74" t="s">
        <v>41</v>
      </c>
      <c r="I74">
        <f>ROUND(2,6)</f>
        <v>2</v>
      </c>
      <c r="J74">
        <v>0</v>
      </c>
      <c r="O74">
        <f t="shared" si="66"/>
        <v>236.22</v>
      </c>
      <c r="P74">
        <f t="shared" si="67"/>
        <v>236.22</v>
      </c>
      <c r="Q74">
        <f t="shared" si="68"/>
        <v>0</v>
      </c>
      <c r="R74">
        <f t="shared" si="69"/>
        <v>0</v>
      </c>
      <c r="S74">
        <f t="shared" si="70"/>
        <v>0</v>
      </c>
      <c r="T74">
        <f t="shared" si="71"/>
        <v>0</v>
      </c>
      <c r="U74">
        <f t="shared" si="72"/>
        <v>0</v>
      </c>
      <c r="V74">
        <f t="shared" si="73"/>
        <v>0</v>
      </c>
      <c r="W74">
        <f t="shared" si="74"/>
        <v>0</v>
      </c>
      <c r="X74">
        <f t="shared" si="75"/>
        <v>0</v>
      </c>
      <c r="Y74">
        <f t="shared" si="76"/>
        <v>0</v>
      </c>
      <c r="AA74">
        <v>67925763</v>
      </c>
      <c r="AB74">
        <f t="shared" si="77"/>
        <v>118.11</v>
      </c>
      <c r="AC74">
        <f t="shared" si="78"/>
        <v>118.11</v>
      </c>
      <c r="AD74">
        <f t="shared" si="61"/>
        <v>0</v>
      </c>
      <c r="AE74">
        <f t="shared" si="62"/>
        <v>0</v>
      </c>
      <c r="AF74">
        <f t="shared" si="63"/>
        <v>0</v>
      </c>
      <c r="AG74">
        <f t="shared" si="79"/>
        <v>0</v>
      </c>
      <c r="AH74">
        <f t="shared" si="64"/>
        <v>0</v>
      </c>
      <c r="AI74">
        <f t="shared" si="65"/>
        <v>0</v>
      </c>
      <c r="AJ74">
        <f t="shared" si="80"/>
        <v>0</v>
      </c>
      <c r="AK74">
        <v>118.11</v>
      </c>
      <c r="AL74">
        <v>118.11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187</v>
      </c>
      <c r="BM74">
        <v>500001</v>
      </c>
      <c r="BN74">
        <v>0</v>
      </c>
      <c r="BO74" t="s">
        <v>6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81"/>
        <v>236.22</v>
      </c>
      <c r="CQ74">
        <f t="shared" si="82"/>
        <v>118.11</v>
      </c>
      <c r="CR74">
        <f t="shared" si="83"/>
        <v>0</v>
      </c>
      <c r="CS74">
        <f t="shared" si="84"/>
        <v>0</v>
      </c>
      <c r="CT74">
        <f t="shared" si="85"/>
        <v>0</v>
      </c>
      <c r="CU74">
        <f t="shared" si="86"/>
        <v>0</v>
      </c>
      <c r="CV74">
        <f t="shared" si="87"/>
        <v>0</v>
      </c>
      <c r="CW74">
        <f t="shared" si="88"/>
        <v>0</v>
      </c>
      <c r="CX74">
        <f t="shared" si="89"/>
        <v>0</v>
      </c>
      <c r="CY74">
        <f t="shared" si="90"/>
        <v>0</v>
      </c>
      <c r="CZ74">
        <f t="shared" si="91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41</v>
      </c>
      <c r="DW74" t="s">
        <v>41</v>
      </c>
      <c r="DX74">
        <v>1</v>
      </c>
      <c r="EE74">
        <v>64675000</v>
      </c>
      <c r="EF74">
        <v>8</v>
      </c>
      <c r="EG74" t="s">
        <v>43</v>
      </c>
      <c r="EH74">
        <v>0</v>
      </c>
      <c r="EI74" t="s">
        <v>6</v>
      </c>
      <c r="EJ74">
        <v>1</v>
      </c>
      <c r="EK74">
        <v>500001</v>
      </c>
      <c r="EL74" t="s">
        <v>44</v>
      </c>
      <c r="EM74" t="s">
        <v>45</v>
      </c>
      <c r="EO74" t="s">
        <v>6</v>
      </c>
      <c r="EQ74">
        <v>131072</v>
      </c>
      <c r="ER74">
        <v>118.11</v>
      </c>
      <c r="ES74">
        <v>118.11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 t="shared" si="92"/>
        <v>0</v>
      </c>
      <c r="FS74">
        <v>0</v>
      </c>
      <c r="FX74">
        <v>0</v>
      </c>
      <c r="FY74">
        <v>0</v>
      </c>
      <c r="GA74" t="s">
        <v>6</v>
      </c>
      <c r="GD74">
        <v>1</v>
      </c>
      <c r="GF74">
        <v>-993267883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93"/>
        <v>0</v>
      </c>
      <c r="GM74">
        <f t="shared" si="94"/>
        <v>236.22</v>
      </c>
      <c r="GN74">
        <f t="shared" si="95"/>
        <v>236.22</v>
      </c>
      <c r="GO74">
        <f t="shared" si="96"/>
        <v>0</v>
      </c>
      <c r="GP74">
        <f t="shared" si="97"/>
        <v>0</v>
      </c>
      <c r="GR74">
        <v>0</v>
      </c>
      <c r="GS74">
        <v>3</v>
      </c>
      <c r="GT74">
        <v>0</v>
      </c>
      <c r="GU74" t="s">
        <v>6</v>
      </c>
      <c r="GV74">
        <f t="shared" si="98"/>
        <v>0</v>
      </c>
      <c r="GW74">
        <v>1</v>
      </c>
      <c r="GX74">
        <f t="shared" si="99"/>
        <v>0</v>
      </c>
      <c r="HA74">
        <v>0</v>
      </c>
      <c r="HB74">
        <v>0</v>
      </c>
      <c r="HC74">
        <f t="shared" si="100"/>
        <v>0</v>
      </c>
      <c r="IK74">
        <v>0</v>
      </c>
    </row>
    <row r="75" spans="1:245" x14ac:dyDescent="0.25">
      <c r="A75">
        <v>17</v>
      </c>
      <c r="B75">
        <v>1</v>
      </c>
      <c r="E75" t="s">
        <v>188</v>
      </c>
      <c r="F75" t="s">
        <v>189</v>
      </c>
      <c r="G75" t="s">
        <v>190</v>
      </c>
      <c r="H75" t="s">
        <v>41</v>
      </c>
      <c r="I75">
        <f>ROUND(2,6)</f>
        <v>2</v>
      </c>
      <c r="J75">
        <v>0</v>
      </c>
      <c r="O75">
        <f t="shared" si="66"/>
        <v>107.62</v>
      </c>
      <c r="P75">
        <f t="shared" si="67"/>
        <v>107.62</v>
      </c>
      <c r="Q75">
        <f t="shared" si="68"/>
        <v>0</v>
      </c>
      <c r="R75">
        <f t="shared" si="69"/>
        <v>0</v>
      </c>
      <c r="S75">
        <f t="shared" si="70"/>
        <v>0</v>
      </c>
      <c r="T75">
        <f t="shared" si="71"/>
        <v>0</v>
      </c>
      <c r="U75">
        <f t="shared" si="72"/>
        <v>0</v>
      </c>
      <c r="V75">
        <f t="shared" si="73"/>
        <v>0</v>
      </c>
      <c r="W75">
        <f t="shared" si="74"/>
        <v>0</v>
      </c>
      <c r="X75">
        <f t="shared" si="75"/>
        <v>0</v>
      </c>
      <c r="Y75">
        <f t="shared" si="76"/>
        <v>0</v>
      </c>
      <c r="AA75">
        <v>67925763</v>
      </c>
      <c r="AB75">
        <f t="shared" si="77"/>
        <v>53.81</v>
      </c>
      <c r="AC75">
        <f t="shared" si="78"/>
        <v>53.81</v>
      </c>
      <c r="AD75">
        <f t="shared" si="61"/>
        <v>0</v>
      </c>
      <c r="AE75">
        <f t="shared" si="62"/>
        <v>0</v>
      </c>
      <c r="AF75">
        <f t="shared" si="63"/>
        <v>0</v>
      </c>
      <c r="AG75">
        <f t="shared" si="79"/>
        <v>0</v>
      </c>
      <c r="AH75">
        <f t="shared" si="64"/>
        <v>0</v>
      </c>
      <c r="AI75">
        <f t="shared" si="65"/>
        <v>0</v>
      </c>
      <c r="AJ75">
        <f t="shared" si="80"/>
        <v>0</v>
      </c>
      <c r="AK75">
        <v>53.81</v>
      </c>
      <c r="AL75">
        <v>53.81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191</v>
      </c>
      <c r="BM75">
        <v>500001</v>
      </c>
      <c r="BN75">
        <v>0</v>
      </c>
      <c r="BO75" t="s">
        <v>6</v>
      </c>
      <c r="BP75">
        <v>0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0</v>
      </c>
      <c r="CA75">
        <v>0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1"/>
        <v>107.62</v>
      </c>
      <c r="CQ75">
        <f t="shared" si="82"/>
        <v>53.81</v>
      </c>
      <c r="CR75">
        <f t="shared" si="83"/>
        <v>0</v>
      </c>
      <c r="CS75">
        <f t="shared" si="84"/>
        <v>0</v>
      </c>
      <c r="CT75">
        <f t="shared" si="85"/>
        <v>0</v>
      </c>
      <c r="CU75">
        <f t="shared" si="86"/>
        <v>0</v>
      </c>
      <c r="CV75">
        <f t="shared" si="87"/>
        <v>0</v>
      </c>
      <c r="CW75">
        <f t="shared" si="88"/>
        <v>0</v>
      </c>
      <c r="CX75">
        <f t="shared" si="89"/>
        <v>0</v>
      </c>
      <c r="CY75">
        <f t="shared" si="90"/>
        <v>0</v>
      </c>
      <c r="CZ75">
        <f t="shared" si="91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41</v>
      </c>
      <c r="DW75" t="s">
        <v>41</v>
      </c>
      <c r="DX75">
        <v>1</v>
      </c>
      <c r="EE75">
        <v>64675000</v>
      </c>
      <c r="EF75">
        <v>8</v>
      </c>
      <c r="EG75" t="s">
        <v>43</v>
      </c>
      <c r="EH75">
        <v>0</v>
      </c>
      <c r="EI75" t="s">
        <v>6</v>
      </c>
      <c r="EJ75">
        <v>1</v>
      </c>
      <c r="EK75">
        <v>500001</v>
      </c>
      <c r="EL75" t="s">
        <v>44</v>
      </c>
      <c r="EM75" t="s">
        <v>45</v>
      </c>
      <c r="EO75" t="s">
        <v>6</v>
      </c>
      <c r="EQ75">
        <v>131072</v>
      </c>
      <c r="ER75">
        <v>53.81</v>
      </c>
      <c r="ES75">
        <v>53.81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 t="shared" si="92"/>
        <v>0</v>
      </c>
      <c r="FS75">
        <v>0</v>
      </c>
      <c r="FX75">
        <v>0</v>
      </c>
      <c r="FY75">
        <v>0</v>
      </c>
      <c r="GA75" t="s">
        <v>6</v>
      </c>
      <c r="GD75">
        <v>1</v>
      </c>
      <c r="GF75">
        <v>-1611060962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3"/>
        <v>0</v>
      </c>
      <c r="GM75">
        <f t="shared" si="94"/>
        <v>107.62</v>
      </c>
      <c r="GN75">
        <f t="shared" si="95"/>
        <v>107.62</v>
      </c>
      <c r="GO75">
        <f t="shared" si="96"/>
        <v>0</v>
      </c>
      <c r="GP75">
        <f t="shared" si="97"/>
        <v>0</v>
      </c>
      <c r="GR75">
        <v>0</v>
      </c>
      <c r="GS75">
        <v>3</v>
      </c>
      <c r="GT75">
        <v>0</v>
      </c>
      <c r="GU75" t="s">
        <v>6</v>
      </c>
      <c r="GV75">
        <f t="shared" si="98"/>
        <v>0</v>
      </c>
      <c r="GW75">
        <v>1</v>
      </c>
      <c r="GX75">
        <f t="shared" si="99"/>
        <v>0</v>
      </c>
      <c r="HA75">
        <v>0</v>
      </c>
      <c r="HB75">
        <v>0</v>
      </c>
      <c r="HC75">
        <f t="shared" si="100"/>
        <v>0</v>
      </c>
      <c r="IK75">
        <v>0</v>
      </c>
    </row>
    <row r="76" spans="1:245" x14ac:dyDescent="0.25">
      <c r="A76">
        <v>17</v>
      </c>
      <c r="B76">
        <v>1</v>
      </c>
      <c r="E76" t="s">
        <v>192</v>
      </c>
      <c r="F76" t="s">
        <v>193</v>
      </c>
      <c r="G76" t="s">
        <v>194</v>
      </c>
      <c r="H76" t="s">
        <v>41</v>
      </c>
      <c r="I76">
        <f>ROUND(1,6)</f>
        <v>1</v>
      </c>
      <c r="J76">
        <v>0</v>
      </c>
      <c r="O76">
        <f t="shared" si="66"/>
        <v>113.87</v>
      </c>
      <c r="P76">
        <f t="shared" si="67"/>
        <v>113.87</v>
      </c>
      <c r="Q76">
        <f t="shared" si="68"/>
        <v>0</v>
      </c>
      <c r="R76">
        <f t="shared" si="69"/>
        <v>0</v>
      </c>
      <c r="S76">
        <f t="shared" si="70"/>
        <v>0</v>
      </c>
      <c r="T76">
        <f t="shared" si="71"/>
        <v>0</v>
      </c>
      <c r="U76">
        <f t="shared" si="72"/>
        <v>0</v>
      </c>
      <c r="V76">
        <f t="shared" si="73"/>
        <v>0</v>
      </c>
      <c r="W76">
        <f t="shared" si="74"/>
        <v>0</v>
      </c>
      <c r="X76">
        <f t="shared" si="75"/>
        <v>0</v>
      </c>
      <c r="Y76">
        <f t="shared" si="76"/>
        <v>0</v>
      </c>
      <c r="AA76">
        <v>67925763</v>
      </c>
      <c r="AB76">
        <f t="shared" si="77"/>
        <v>113.87</v>
      </c>
      <c r="AC76">
        <f t="shared" si="78"/>
        <v>113.87</v>
      </c>
      <c r="AD76">
        <f t="shared" si="61"/>
        <v>0</v>
      </c>
      <c r="AE76">
        <f t="shared" si="62"/>
        <v>0</v>
      </c>
      <c r="AF76">
        <f t="shared" si="63"/>
        <v>0</v>
      </c>
      <c r="AG76">
        <f t="shared" si="79"/>
        <v>0</v>
      </c>
      <c r="AH76">
        <f t="shared" si="64"/>
        <v>0</v>
      </c>
      <c r="AI76">
        <f t="shared" si="65"/>
        <v>0</v>
      </c>
      <c r="AJ76">
        <f t="shared" si="80"/>
        <v>0</v>
      </c>
      <c r="AK76">
        <v>113.87</v>
      </c>
      <c r="AL76">
        <v>113.87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195</v>
      </c>
      <c r="BM76">
        <v>500001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81"/>
        <v>113.87</v>
      </c>
      <c r="CQ76">
        <f t="shared" si="82"/>
        <v>113.87</v>
      </c>
      <c r="CR76">
        <f t="shared" si="83"/>
        <v>0</v>
      </c>
      <c r="CS76">
        <f t="shared" si="84"/>
        <v>0</v>
      </c>
      <c r="CT76">
        <f t="shared" si="85"/>
        <v>0</v>
      </c>
      <c r="CU76">
        <f t="shared" si="86"/>
        <v>0</v>
      </c>
      <c r="CV76">
        <f t="shared" si="87"/>
        <v>0</v>
      </c>
      <c r="CW76">
        <f t="shared" si="88"/>
        <v>0</v>
      </c>
      <c r="CX76">
        <f t="shared" si="89"/>
        <v>0</v>
      </c>
      <c r="CY76">
        <f t="shared" si="90"/>
        <v>0</v>
      </c>
      <c r="CZ76">
        <f t="shared" si="91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41</v>
      </c>
      <c r="DW76" t="s">
        <v>41</v>
      </c>
      <c r="DX76">
        <v>1</v>
      </c>
      <c r="EE76">
        <v>64675000</v>
      </c>
      <c r="EF76">
        <v>8</v>
      </c>
      <c r="EG76" t="s">
        <v>43</v>
      </c>
      <c r="EH76">
        <v>0</v>
      </c>
      <c r="EI76" t="s">
        <v>6</v>
      </c>
      <c r="EJ76">
        <v>1</v>
      </c>
      <c r="EK76">
        <v>500001</v>
      </c>
      <c r="EL76" t="s">
        <v>44</v>
      </c>
      <c r="EM76" t="s">
        <v>45</v>
      </c>
      <c r="EO76" t="s">
        <v>6</v>
      </c>
      <c r="EQ76">
        <v>131072</v>
      </c>
      <c r="ER76">
        <v>113.87</v>
      </c>
      <c r="ES76">
        <v>113.87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si="92"/>
        <v>0</v>
      </c>
      <c r="FS76">
        <v>0</v>
      </c>
      <c r="FX76">
        <v>0</v>
      </c>
      <c r="FY76">
        <v>0</v>
      </c>
      <c r="GA76" t="s">
        <v>6</v>
      </c>
      <c r="GD76">
        <v>1</v>
      </c>
      <c r="GF76">
        <v>-2119256212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93"/>
        <v>0</v>
      </c>
      <c r="GM76">
        <f t="shared" si="94"/>
        <v>113.87</v>
      </c>
      <c r="GN76">
        <f t="shared" si="95"/>
        <v>113.87</v>
      </c>
      <c r="GO76">
        <f t="shared" si="96"/>
        <v>0</v>
      </c>
      <c r="GP76">
        <f t="shared" si="97"/>
        <v>0</v>
      </c>
      <c r="GR76">
        <v>0</v>
      </c>
      <c r="GS76">
        <v>3</v>
      </c>
      <c r="GT76">
        <v>0</v>
      </c>
      <c r="GU76" t="s">
        <v>6</v>
      </c>
      <c r="GV76">
        <f t="shared" si="98"/>
        <v>0</v>
      </c>
      <c r="GW76">
        <v>1</v>
      </c>
      <c r="GX76">
        <f t="shared" si="99"/>
        <v>0</v>
      </c>
      <c r="HA76">
        <v>0</v>
      </c>
      <c r="HB76">
        <v>0</v>
      </c>
      <c r="HC76">
        <f t="shared" si="100"/>
        <v>0</v>
      </c>
      <c r="IK76">
        <v>0</v>
      </c>
    </row>
    <row r="77" spans="1:245" x14ac:dyDescent="0.25">
      <c r="A77">
        <v>17</v>
      </c>
      <c r="B77">
        <v>1</v>
      </c>
      <c r="C77">
        <f>ROW(SmtRes!A54)</f>
        <v>54</v>
      </c>
      <c r="D77">
        <f>ROW(EtalonRes!A71)</f>
        <v>71</v>
      </c>
      <c r="E77" t="s">
        <v>196</v>
      </c>
      <c r="F77" t="s">
        <v>197</v>
      </c>
      <c r="G77" t="s">
        <v>198</v>
      </c>
      <c r="H77" t="s">
        <v>74</v>
      </c>
      <c r="I77">
        <f>ROUND(116/100,6)</f>
        <v>1.1599999999999999</v>
      </c>
      <c r="J77">
        <v>0</v>
      </c>
      <c r="O77">
        <f t="shared" si="66"/>
        <v>147.32</v>
      </c>
      <c r="P77">
        <f t="shared" si="67"/>
        <v>4.9800000000000004</v>
      </c>
      <c r="Q77">
        <f t="shared" si="68"/>
        <v>64.540000000000006</v>
      </c>
      <c r="R77">
        <f t="shared" si="69"/>
        <v>0</v>
      </c>
      <c r="S77">
        <f t="shared" si="70"/>
        <v>77.8</v>
      </c>
      <c r="T77">
        <f t="shared" si="71"/>
        <v>0</v>
      </c>
      <c r="U77">
        <f t="shared" si="72"/>
        <v>6.6833399999999985</v>
      </c>
      <c r="V77">
        <f t="shared" si="73"/>
        <v>0</v>
      </c>
      <c r="W77">
        <f t="shared" si="74"/>
        <v>0</v>
      </c>
      <c r="X77">
        <f t="shared" si="75"/>
        <v>94.14</v>
      </c>
      <c r="Y77">
        <f t="shared" si="76"/>
        <v>55.24</v>
      </c>
      <c r="AA77">
        <v>67925763</v>
      </c>
      <c r="AB77">
        <f t="shared" si="77"/>
        <v>126.99550000000001</v>
      </c>
      <c r="AC77">
        <f t="shared" si="78"/>
        <v>4.29</v>
      </c>
      <c r="AD77">
        <f>ROUND(((((ET77*1.25))-((EU77*1.25)))+AE77),6)</f>
        <v>55.637500000000003</v>
      </c>
      <c r="AE77">
        <f>ROUND(((EU77*1.25)),6)</f>
        <v>0</v>
      </c>
      <c r="AF77">
        <f>ROUND(((EV77*1.15)),6)</f>
        <v>67.067999999999998</v>
      </c>
      <c r="AG77">
        <f t="shared" si="79"/>
        <v>0</v>
      </c>
      <c r="AH77">
        <f>((EW77*1.15))</f>
        <v>5.761499999999999</v>
      </c>
      <c r="AI77">
        <f>((EX77*1.25))</f>
        <v>0</v>
      </c>
      <c r="AJ77">
        <f t="shared" si="80"/>
        <v>0</v>
      </c>
      <c r="AK77">
        <v>107.12</v>
      </c>
      <c r="AL77">
        <v>4.29</v>
      </c>
      <c r="AM77">
        <v>44.51</v>
      </c>
      <c r="AN77">
        <v>0</v>
      </c>
      <c r="AO77">
        <v>58.32</v>
      </c>
      <c r="AP77">
        <v>0</v>
      </c>
      <c r="AQ77">
        <v>5.01</v>
      </c>
      <c r="AR77">
        <v>0</v>
      </c>
      <c r="AS77">
        <v>0</v>
      </c>
      <c r="AT77">
        <v>121</v>
      </c>
      <c r="AU77">
        <v>71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199</v>
      </c>
      <c r="BM77">
        <v>16001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134</v>
      </c>
      <c r="CA77">
        <v>83</v>
      </c>
      <c r="CE77">
        <v>0</v>
      </c>
      <c r="CF77">
        <v>0</v>
      </c>
      <c r="CG77">
        <v>0</v>
      </c>
      <c r="CM77">
        <v>0</v>
      </c>
      <c r="CN77" t="s">
        <v>76</v>
      </c>
      <c r="CO77">
        <v>0</v>
      </c>
      <c r="CP77">
        <f t="shared" si="81"/>
        <v>147.32</v>
      </c>
      <c r="CQ77">
        <f t="shared" si="82"/>
        <v>4.29</v>
      </c>
      <c r="CR77">
        <f t="shared" si="83"/>
        <v>55.637500000000003</v>
      </c>
      <c r="CS77">
        <f t="shared" si="84"/>
        <v>0</v>
      </c>
      <c r="CT77">
        <f t="shared" si="85"/>
        <v>67.067999999999998</v>
      </c>
      <c r="CU77">
        <f t="shared" si="86"/>
        <v>0</v>
      </c>
      <c r="CV77">
        <f t="shared" si="87"/>
        <v>5.761499999999999</v>
      </c>
      <c r="CW77">
        <f t="shared" si="88"/>
        <v>0</v>
      </c>
      <c r="CX77">
        <f t="shared" si="89"/>
        <v>0</v>
      </c>
      <c r="CY77">
        <f t="shared" si="90"/>
        <v>94.137999999999991</v>
      </c>
      <c r="CZ77">
        <f t="shared" si="91"/>
        <v>55.238</v>
      </c>
      <c r="DC77" t="s">
        <v>6</v>
      </c>
      <c r="DD77" t="s">
        <v>6</v>
      </c>
      <c r="DE77" t="s">
        <v>77</v>
      </c>
      <c r="DF77" t="s">
        <v>77</v>
      </c>
      <c r="DG77" t="s">
        <v>78</v>
      </c>
      <c r="DH77" t="s">
        <v>6</v>
      </c>
      <c r="DI77" t="s">
        <v>78</v>
      </c>
      <c r="DJ77" t="s">
        <v>77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74</v>
      </c>
      <c r="DW77" t="s">
        <v>74</v>
      </c>
      <c r="DX77">
        <v>100</v>
      </c>
      <c r="EE77">
        <v>64675094</v>
      </c>
      <c r="EF77">
        <v>2</v>
      </c>
      <c r="EG77" t="s">
        <v>22</v>
      </c>
      <c r="EH77">
        <v>0</v>
      </c>
      <c r="EI77" t="s">
        <v>6</v>
      </c>
      <c r="EJ77">
        <v>1</v>
      </c>
      <c r="EK77">
        <v>16001</v>
      </c>
      <c r="EL77" t="s">
        <v>79</v>
      </c>
      <c r="EM77" t="s">
        <v>80</v>
      </c>
      <c r="EO77" t="s">
        <v>81</v>
      </c>
      <c r="EQ77">
        <v>131072</v>
      </c>
      <c r="ER77">
        <v>107.12</v>
      </c>
      <c r="ES77">
        <v>4.29</v>
      </c>
      <c r="ET77">
        <v>44.51</v>
      </c>
      <c r="EU77">
        <v>0</v>
      </c>
      <c r="EV77">
        <v>58.32</v>
      </c>
      <c r="EW77">
        <v>5.01</v>
      </c>
      <c r="EX77">
        <v>0</v>
      </c>
      <c r="EY77">
        <v>0</v>
      </c>
      <c r="FQ77">
        <v>0</v>
      </c>
      <c r="FR77">
        <f t="shared" si="92"/>
        <v>0</v>
      </c>
      <c r="FS77">
        <v>0</v>
      </c>
      <c r="FT77" t="s">
        <v>26</v>
      </c>
      <c r="FU77" t="s">
        <v>27</v>
      </c>
      <c r="FX77">
        <v>120.6</v>
      </c>
      <c r="FY77">
        <v>70.55</v>
      </c>
      <c r="GA77" t="s">
        <v>6</v>
      </c>
      <c r="GD77">
        <v>1</v>
      </c>
      <c r="GF77">
        <v>1667606600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3"/>
        <v>0</v>
      </c>
      <c r="GM77">
        <f t="shared" si="94"/>
        <v>296.7</v>
      </c>
      <c r="GN77">
        <f t="shared" si="95"/>
        <v>296.7</v>
      </c>
      <c r="GO77">
        <f t="shared" si="96"/>
        <v>0</v>
      </c>
      <c r="GP77">
        <f t="shared" si="97"/>
        <v>0</v>
      </c>
      <c r="GR77">
        <v>0</v>
      </c>
      <c r="GS77">
        <v>3</v>
      </c>
      <c r="GT77">
        <v>0</v>
      </c>
      <c r="GU77" t="s">
        <v>6</v>
      </c>
      <c r="GV77">
        <f t="shared" si="98"/>
        <v>0</v>
      </c>
      <c r="GW77">
        <v>1</v>
      </c>
      <c r="GX77">
        <f t="shared" si="99"/>
        <v>0</v>
      </c>
      <c r="HA77">
        <v>0</v>
      </c>
      <c r="HB77">
        <v>0</v>
      </c>
      <c r="HC77">
        <f t="shared" si="100"/>
        <v>0</v>
      </c>
      <c r="IK77">
        <v>0</v>
      </c>
    </row>
    <row r="78" spans="1:245" x14ac:dyDescent="0.25">
      <c r="A78">
        <v>17</v>
      </c>
      <c r="B78">
        <v>1</v>
      </c>
      <c r="C78">
        <f>ROW(SmtRes!A63)</f>
        <v>63</v>
      </c>
      <c r="D78">
        <f>ROW(EtalonRes!A81)</f>
        <v>81</v>
      </c>
      <c r="E78" t="s">
        <v>200</v>
      </c>
      <c r="F78" t="s">
        <v>201</v>
      </c>
      <c r="G78" t="s">
        <v>202</v>
      </c>
      <c r="H78" t="s">
        <v>57</v>
      </c>
      <c r="I78">
        <f>ROUND(1,6)</f>
        <v>1</v>
      </c>
      <c r="J78">
        <v>0</v>
      </c>
      <c r="O78">
        <f t="shared" si="66"/>
        <v>75.09</v>
      </c>
      <c r="P78">
        <f t="shared" si="67"/>
        <v>18.3</v>
      </c>
      <c r="Q78">
        <f t="shared" si="68"/>
        <v>5.91</v>
      </c>
      <c r="R78">
        <f t="shared" si="69"/>
        <v>0.15</v>
      </c>
      <c r="S78">
        <f t="shared" si="70"/>
        <v>50.88</v>
      </c>
      <c r="T78">
        <f t="shared" si="71"/>
        <v>0</v>
      </c>
      <c r="U78">
        <f t="shared" si="72"/>
        <v>5.1289999999999996</v>
      </c>
      <c r="V78">
        <f t="shared" si="73"/>
        <v>1.2500000000000001E-2</v>
      </c>
      <c r="W78">
        <f t="shared" si="74"/>
        <v>0</v>
      </c>
      <c r="X78">
        <f t="shared" si="75"/>
        <v>61.75</v>
      </c>
      <c r="Y78">
        <f t="shared" si="76"/>
        <v>36.229999999999997</v>
      </c>
      <c r="AA78">
        <v>67925763</v>
      </c>
      <c r="AB78">
        <f t="shared" si="77"/>
        <v>75.088499999999996</v>
      </c>
      <c r="AC78">
        <f t="shared" si="78"/>
        <v>18.3</v>
      </c>
      <c r="AD78">
        <f>ROUND(((((ET78*1.25))-((EU78*1.25)))+AE78),6)</f>
        <v>5.9124999999999996</v>
      </c>
      <c r="AE78">
        <f>ROUND(((EU78*1.25)),6)</f>
        <v>0.15</v>
      </c>
      <c r="AF78">
        <f>ROUND(((EV78*1.15)),6)</f>
        <v>50.875999999999998</v>
      </c>
      <c r="AG78">
        <f t="shared" si="79"/>
        <v>0</v>
      </c>
      <c r="AH78">
        <f>((EW78*1.15))</f>
        <v>5.1289999999999996</v>
      </c>
      <c r="AI78">
        <f>((EX78*1.25))</f>
        <v>1.2500000000000001E-2</v>
      </c>
      <c r="AJ78">
        <f t="shared" si="80"/>
        <v>0</v>
      </c>
      <c r="AK78">
        <v>67.27</v>
      </c>
      <c r="AL78">
        <v>18.3</v>
      </c>
      <c r="AM78">
        <v>4.7300000000000004</v>
      </c>
      <c r="AN78">
        <v>0.12</v>
      </c>
      <c r="AO78">
        <v>44.24</v>
      </c>
      <c r="AP78">
        <v>0</v>
      </c>
      <c r="AQ78">
        <v>4.46</v>
      </c>
      <c r="AR78">
        <v>0.01</v>
      </c>
      <c r="AS78">
        <v>0</v>
      </c>
      <c r="AT78">
        <v>121</v>
      </c>
      <c r="AU78">
        <v>71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203</v>
      </c>
      <c r="BM78">
        <v>16001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134</v>
      </c>
      <c r="CA78">
        <v>83</v>
      </c>
      <c r="CE78">
        <v>0</v>
      </c>
      <c r="CF78">
        <v>0</v>
      </c>
      <c r="CG78">
        <v>0</v>
      </c>
      <c r="CM78">
        <v>0</v>
      </c>
      <c r="CN78" t="s">
        <v>76</v>
      </c>
      <c r="CO78">
        <v>0</v>
      </c>
      <c r="CP78">
        <f t="shared" si="81"/>
        <v>75.09</v>
      </c>
      <c r="CQ78">
        <f t="shared" si="82"/>
        <v>18.3</v>
      </c>
      <c r="CR78">
        <f t="shared" si="83"/>
        <v>5.9124999999999996</v>
      </c>
      <c r="CS78">
        <f t="shared" si="84"/>
        <v>0.15</v>
      </c>
      <c r="CT78">
        <f t="shared" si="85"/>
        <v>50.875999999999998</v>
      </c>
      <c r="CU78">
        <f t="shared" si="86"/>
        <v>0</v>
      </c>
      <c r="CV78">
        <f t="shared" si="87"/>
        <v>5.1289999999999996</v>
      </c>
      <c r="CW78">
        <f t="shared" si="88"/>
        <v>1.2500000000000001E-2</v>
      </c>
      <c r="CX78">
        <f t="shared" si="89"/>
        <v>0</v>
      </c>
      <c r="CY78">
        <f t="shared" si="90"/>
        <v>61.746299999999998</v>
      </c>
      <c r="CZ78">
        <f t="shared" si="91"/>
        <v>36.231300000000005</v>
      </c>
      <c r="DC78" t="s">
        <v>6</v>
      </c>
      <c r="DD78" t="s">
        <v>6</v>
      </c>
      <c r="DE78" t="s">
        <v>77</v>
      </c>
      <c r="DF78" t="s">
        <v>77</v>
      </c>
      <c r="DG78" t="s">
        <v>78</v>
      </c>
      <c r="DH78" t="s">
        <v>6</v>
      </c>
      <c r="DI78" t="s">
        <v>78</v>
      </c>
      <c r="DJ78" t="s">
        <v>77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57</v>
      </c>
      <c r="DW78" t="s">
        <v>57</v>
      </c>
      <c r="DX78">
        <v>1</v>
      </c>
      <c r="EE78">
        <v>64675094</v>
      </c>
      <c r="EF78">
        <v>2</v>
      </c>
      <c r="EG78" t="s">
        <v>22</v>
      </c>
      <c r="EH78">
        <v>0</v>
      </c>
      <c r="EI78" t="s">
        <v>6</v>
      </c>
      <c r="EJ78">
        <v>1</v>
      </c>
      <c r="EK78">
        <v>16001</v>
      </c>
      <c r="EL78" t="s">
        <v>79</v>
      </c>
      <c r="EM78" t="s">
        <v>80</v>
      </c>
      <c r="EO78" t="s">
        <v>81</v>
      </c>
      <c r="EQ78">
        <v>131072</v>
      </c>
      <c r="ER78">
        <v>67.27</v>
      </c>
      <c r="ES78">
        <v>18.3</v>
      </c>
      <c r="ET78">
        <v>4.7300000000000004</v>
      </c>
      <c r="EU78">
        <v>0.12</v>
      </c>
      <c r="EV78">
        <v>44.24</v>
      </c>
      <c r="EW78">
        <v>4.46</v>
      </c>
      <c r="EX78">
        <v>0.01</v>
      </c>
      <c r="EY78">
        <v>0</v>
      </c>
      <c r="FQ78">
        <v>0</v>
      </c>
      <c r="FR78">
        <f t="shared" si="92"/>
        <v>0</v>
      </c>
      <c r="FS78">
        <v>0</v>
      </c>
      <c r="FT78" t="s">
        <v>26</v>
      </c>
      <c r="FU78" t="s">
        <v>27</v>
      </c>
      <c r="FX78">
        <v>120.6</v>
      </c>
      <c r="FY78">
        <v>70.55</v>
      </c>
      <c r="GA78" t="s">
        <v>6</v>
      </c>
      <c r="GD78">
        <v>1</v>
      </c>
      <c r="GF78">
        <v>300647802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93"/>
        <v>0</v>
      </c>
      <c r="GM78">
        <f t="shared" si="94"/>
        <v>173.07</v>
      </c>
      <c r="GN78">
        <f t="shared" si="95"/>
        <v>173.07</v>
      </c>
      <c r="GO78">
        <f t="shared" si="96"/>
        <v>0</v>
      </c>
      <c r="GP78">
        <f t="shared" si="97"/>
        <v>0</v>
      </c>
      <c r="GR78">
        <v>0</v>
      </c>
      <c r="GS78">
        <v>3</v>
      </c>
      <c r="GT78">
        <v>0</v>
      </c>
      <c r="GU78" t="s">
        <v>6</v>
      </c>
      <c r="GV78">
        <f t="shared" si="98"/>
        <v>0</v>
      </c>
      <c r="GW78">
        <v>1</v>
      </c>
      <c r="GX78">
        <f t="shared" si="99"/>
        <v>0</v>
      </c>
      <c r="HA78">
        <v>0</v>
      </c>
      <c r="HB78">
        <v>0</v>
      </c>
      <c r="HC78">
        <f t="shared" si="100"/>
        <v>0</v>
      </c>
      <c r="IK78">
        <v>0</v>
      </c>
    </row>
    <row r="79" spans="1:245" x14ac:dyDescent="0.25">
      <c r="A79">
        <v>17</v>
      </c>
      <c r="B79">
        <v>1</v>
      </c>
      <c r="C79">
        <f>ROW(SmtRes!A72)</f>
        <v>72</v>
      </c>
      <c r="D79">
        <f>ROW(EtalonRes!A92)</f>
        <v>92</v>
      </c>
      <c r="E79" t="s">
        <v>204</v>
      </c>
      <c r="F79" t="s">
        <v>205</v>
      </c>
      <c r="G79" t="s">
        <v>206</v>
      </c>
      <c r="H79" t="s">
        <v>207</v>
      </c>
      <c r="I79">
        <f>ROUND(116/10,6)</f>
        <v>11.6</v>
      </c>
      <c r="J79">
        <v>0</v>
      </c>
      <c r="O79">
        <f t="shared" si="66"/>
        <v>1757.7</v>
      </c>
      <c r="P79">
        <f t="shared" si="67"/>
        <v>1041.45</v>
      </c>
      <c r="Q79">
        <f t="shared" si="68"/>
        <v>250.42</v>
      </c>
      <c r="R79">
        <f t="shared" si="69"/>
        <v>42.05</v>
      </c>
      <c r="S79">
        <f t="shared" si="70"/>
        <v>465.83</v>
      </c>
      <c r="T79">
        <f t="shared" si="71"/>
        <v>0</v>
      </c>
      <c r="U79">
        <f t="shared" si="72"/>
        <v>46.956800000000001</v>
      </c>
      <c r="V79">
        <f t="shared" si="73"/>
        <v>3.625</v>
      </c>
      <c r="W79">
        <f t="shared" si="74"/>
        <v>0</v>
      </c>
      <c r="X79">
        <f t="shared" si="75"/>
        <v>482.49</v>
      </c>
      <c r="Y79">
        <f t="shared" si="76"/>
        <v>304.73</v>
      </c>
      <c r="AA79">
        <v>67925763</v>
      </c>
      <c r="AB79">
        <f t="shared" si="77"/>
        <v>151.52549999999999</v>
      </c>
      <c r="AC79">
        <f t="shared" si="78"/>
        <v>89.78</v>
      </c>
      <c r="AD79">
        <f>ROUND(((((ET79*1.25))-((EU79*1.25)))+AE79),6)</f>
        <v>21.587499999999999</v>
      </c>
      <c r="AE79">
        <f>ROUND(((EU79*1.25)),6)</f>
        <v>3.625</v>
      </c>
      <c r="AF79">
        <f>ROUND(((EV79*1.15)),6)</f>
        <v>40.158000000000001</v>
      </c>
      <c r="AG79">
        <f t="shared" si="79"/>
        <v>0</v>
      </c>
      <c r="AH79">
        <f>((EW79*1.15))</f>
        <v>4.048</v>
      </c>
      <c r="AI79">
        <f>((EX79*1.25))</f>
        <v>0.3125</v>
      </c>
      <c r="AJ79">
        <f t="shared" si="80"/>
        <v>0</v>
      </c>
      <c r="AK79">
        <v>141.97</v>
      </c>
      <c r="AL79">
        <v>89.78</v>
      </c>
      <c r="AM79">
        <v>17.27</v>
      </c>
      <c r="AN79">
        <v>2.9</v>
      </c>
      <c r="AO79">
        <v>34.92</v>
      </c>
      <c r="AP79">
        <v>0</v>
      </c>
      <c r="AQ79">
        <v>3.52</v>
      </c>
      <c r="AR79">
        <v>0.25</v>
      </c>
      <c r="AS79">
        <v>0</v>
      </c>
      <c r="AT79">
        <v>95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208</v>
      </c>
      <c r="BM79">
        <v>26001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105</v>
      </c>
      <c r="CA79">
        <v>70</v>
      </c>
      <c r="CE79">
        <v>0</v>
      </c>
      <c r="CF79">
        <v>0</v>
      </c>
      <c r="CG79">
        <v>0</v>
      </c>
      <c r="CM79">
        <v>0</v>
      </c>
      <c r="CN79" t="s">
        <v>76</v>
      </c>
      <c r="CO79">
        <v>0</v>
      </c>
      <c r="CP79">
        <f t="shared" si="81"/>
        <v>1757.7</v>
      </c>
      <c r="CQ79">
        <f t="shared" si="82"/>
        <v>89.78</v>
      </c>
      <c r="CR79">
        <f t="shared" si="83"/>
        <v>21.587499999999999</v>
      </c>
      <c r="CS79">
        <f t="shared" si="84"/>
        <v>3.625</v>
      </c>
      <c r="CT79">
        <f t="shared" si="85"/>
        <v>40.158000000000001</v>
      </c>
      <c r="CU79">
        <f t="shared" si="86"/>
        <v>0</v>
      </c>
      <c r="CV79">
        <f t="shared" si="87"/>
        <v>4.048</v>
      </c>
      <c r="CW79">
        <f t="shared" si="88"/>
        <v>0.3125</v>
      </c>
      <c r="CX79">
        <f t="shared" si="89"/>
        <v>0</v>
      </c>
      <c r="CY79">
        <f t="shared" si="90"/>
        <v>482.48599999999999</v>
      </c>
      <c r="CZ79">
        <f t="shared" si="91"/>
        <v>304.72800000000001</v>
      </c>
      <c r="DC79" t="s">
        <v>6</v>
      </c>
      <c r="DD79" t="s">
        <v>6</v>
      </c>
      <c r="DE79" t="s">
        <v>77</v>
      </c>
      <c r="DF79" t="s">
        <v>77</v>
      </c>
      <c r="DG79" t="s">
        <v>78</v>
      </c>
      <c r="DH79" t="s">
        <v>6</v>
      </c>
      <c r="DI79" t="s">
        <v>78</v>
      </c>
      <c r="DJ79" t="s">
        <v>77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207</v>
      </c>
      <c r="DW79" t="s">
        <v>207</v>
      </c>
      <c r="DX79">
        <v>10</v>
      </c>
      <c r="EE79">
        <v>64675107</v>
      </c>
      <c r="EF79">
        <v>2</v>
      </c>
      <c r="EG79" t="s">
        <v>22</v>
      </c>
      <c r="EH79">
        <v>0</v>
      </c>
      <c r="EI79" t="s">
        <v>6</v>
      </c>
      <c r="EJ79">
        <v>1</v>
      </c>
      <c r="EK79">
        <v>26001</v>
      </c>
      <c r="EL79" t="s">
        <v>209</v>
      </c>
      <c r="EM79" t="s">
        <v>210</v>
      </c>
      <c r="EO79" t="s">
        <v>81</v>
      </c>
      <c r="EQ79">
        <v>131072</v>
      </c>
      <c r="ER79">
        <v>141.97</v>
      </c>
      <c r="ES79">
        <v>89.78</v>
      </c>
      <c r="ET79">
        <v>17.27</v>
      </c>
      <c r="EU79">
        <v>2.9</v>
      </c>
      <c r="EV79">
        <v>34.92</v>
      </c>
      <c r="EW79">
        <v>3.52</v>
      </c>
      <c r="EX79">
        <v>0.25</v>
      </c>
      <c r="EY79">
        <v>0</v>
      </c>
      <c r="FQ79">
        <v>0</v>
      </c>
      <c r="FR79">
        <f t="shared" si="92"/>
        <v>0</v>
      </c>
      <c r="FS79">
        <v>0</v>
      </c>
      <c r="FT79" t="s">
        <v>26</v>
      </c>
      <c r="FU79" t="s">
        <v>27</v>
      </c>
      <c r="FX79">
        <v>94.5</v>
      </c>
      <c r="FY79">
        <v>59.5</v>
      </c>
      <c r="GA79" t="s">
        <v>6</v>
      </c>
      <c r="GD79">
        <v>1</v>
      </c>
      <c r="GF79">
        <v>-132543621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93"/>
        <v>0</v>
      </c>
      <c r="GM79">
        <f t="shared" si="94"/>
        <v>2544.92</v>
      </c>
      <c r="GN79">
        <f t="shared" si="95"/>
        <v>2544.92</v>
      </c>
      <c r="GO79">
        <f t="shared" si="96"/>
        <v>0</v>
      </c>
      <c r="GP79">
        <f t="shared" si="97"/>
        <v>0</v>
      </c>
      <c r="GR79">
        <v>0</v>
      </c>
      <c r="GS79">
        <v>3</v>
      </c>
      <c r="GT79">
        <v>0</v>
      </c>
      <c r="GU79" t="s">
        <v>6</v>
      </c>
      <c r="GV79">
        <f t="shared" si="98"/>
        <v>0</v>
      </c>
      <c r="GW79">
        <v>1</v>
      </c>
      <c r="GX79">
        <f t="shared" si="99"/>
        <v>0</v>
      </c>
      <c r="HA79">
        <v>0</v>
      </c>
      <c r="HB79">
        <v>0</v>
      </c>
      <c r="HC79">
        <f t="shared" si="100"/>
        <v>0</v>
      </c>
      <c r="IK79">
        <v>0</v>
      </c>
    </row>
    <row r="80" spans="1:245" x14ac:dyDescent="0.25">
      <c r="A80">
        <v>17</v>
      </c>
      <c r="B80">
        <v>1</v>
      </c>
      <c r="E80" t="s">
        <v>211</v>
      </c>
      <c r="F80" t="s">
        <v>212</v>
      </c>
      <c r="G80" t="s">
        <v>213</v>
      </c>
      <c r="H80" t="s">
        <v>207</v>
      </c>
      <c r="I80">
        <f>ROUND(55/10,6)</f>
        <v>5.5</v>
      </c>
      <c r="J80">
        <v>0</v>
      </c>
      <c r="O80">
        <f t="shared" si="66"/>
        <v>1325.5</v>
      </c>
      <c r="P80">
        <f t="shared" si="67"/>
        <v>1325.5</v>
      </c>
      <c r="Q80">
        <f t="shared" si="68"/>
        <v>0</v>
      </c>
      <c r="R80">
        <f t="shared" si="69"/>
        <v>0</v>
      </c>
      <c r="S80">
        <f t="shared" si="70"/>
        <v>0</v>
      </c>
      <c r="T80">
        <f t="shared" si="71"/>
        <v>0</v>
      </c>
      <c r="U80">
        <f t="shared" si="72"/>
        <v>0</v>
      </c>
      <c r="V80">
        <f t="shared" si="73"/>
        <v>0</v>
      </c>
      <c r="W80">
        <f t="shared" si="74"/>
        <v>0</v>
      </c>
      <c r="X80">
        <f t="shared" si="75"/>
        <v>0</v>
      </c>
      <c r="Y80">
        <f t="shared" si="76"/>
        <v>0</v>
      </c>
      <c r="AA80">
        <v>67925763</v>
      </c>
      <c r="AB80">
        <f t="shared" si="77"/>
        <v>241</v>
      </c>
      <c r="AC80">
        <f t="shared" si="78"/>
        <v>241</v>
      </c>
      <c r="AD80">
        <f>ROUND((((ET80)-(EU80))+AE80),6)</f>
        <v>0</v>
      </c>
      <c r="AE80">
        <f t="shared" ref="AE80:AF83" si="101">ROUND((EU80),6)</f>
        <v>0</v>
      </c>
      <c r="AF80">
        <f t="shared" si="101"/>
        <v>0</v>
      </c>
      <c r="AG80">
        <f t="shared" si="79"/>
        <v>0</v>
      </c>
      <c r="AH80">
        <f t="shared" ref="AH80:AI83" si="102">(EW80)</f>
        <v>0</v>
      </c>
      <c r="AI80">
        <f t="shared" si="102"/>
        <v>0</v>
      </c>
      <c r="AJ80">
        <f t="shared" si="80"/>
        <v>0</v>
      </c>
      <c r="AK80">
        <v>241</v>
      </c>
      <c r="AL80">
        <v>241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214</v>
      </c>
      <c r="BM80">
        <v>500001</v>
      </c>
      <c r="BN80">
        <v>0</v>
      </c>
      <c r="BO80" t="s">
        <v>6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81"/>
        <v>1325.5</v>
      </c>
      <c r="CQ80">
        <f t="shared" si="82"/>
        <v>241</v>
      </c>
      <c r="CR80">
        <f t="shared" si="83"/>
        <v>0</v>
      </c>
      <c r="CS80">
        <f t="shared" si="84"/>
        <v>0</v>
      </c>
      <c r="CT80">
        <f t="shared" si="85"/>
        <v>0</v>
      </c>
      <c r="CU80">
        <f t="shared" si="86"/>
        <v>0</v>
      </c>
      <c r="CV80">
        <f t="shared" si="87"/>
        <v>0</v>
      </c>
      <c r="CW80">
        <f t="shared" si="88"/>
        <v>0</v>
      </c>
      <c r="CX80">
        <f t="shared" si="89"/>
        <v>0</v>
      </c>
      <c r="CY80">
        <f t="shared" si="90"/>
        <v>0</v>
      </c>
      <c r="CZ80">
        <f t="shared" si="91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207</v>
      </c>
      <c r="DW80" t="s">
        <v>207</v>
      </c>
      <c r="DX80">
        <v>10</v>
      </c>
      <c r="EE80">
        <v>64675000</v>
      </c>
      <c r="EF80">
        <v>8</v>
      </c>
      <c r="EG80" t="s">
        <v>43</v>
      </c>
      <c r="EH80">
        <v>0</v>
      </c>
      <c r="EI80" t="s">
        <v>6</v>
      </c>
      <c r="EJ80">
        <v>1</v>
      </c>
      <c r="EK80">
        <v>500001</v>
      </c>
      <c r="EL80" t="s">
        <v>44</v>
      </c>
      <c r="EM80" t="s">
        <v>45</v>
      </c>
      <c r="EO80" t="s">
        <v>6</v>
      </c>
      <c r="EQ80">
        <v>131072</v>
      </c>
      <c r="ER80">
        <v>241</v>
      </c>
      <c r="ES80">
        <v>241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2"/>
        <v>0</v>
      </c>
      <c r="FS80">
        <v>0</v>
      </c>
      <c r="FX80">
        <v>0</v>
      </c>
      <c r="FY80">
        <v>0</v>
      </c>
      <c r="GA80" t="s">
        <v>6</v>
      </c>
      <c r="GD80">
        <v>1</v>
      </c>
      <c r="GF80">
        <v>1313720504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93"/>
        <v>0</v>
      </c>
      <c r="GM80">
        <f t="shared" si="94"/>
        <v>1325.5</v>
      </c>
      <c r="GN80">
        <f t="shared" si="95"/>
        <v>1325.5</v>
      </c>
      <c r="GO80">
        <f t="shared" si="96"/>
        <v>0</v>
      </c>
      <c r="GP80">
        <f t="shared" si="97"/>
        <v>0</v>
      </c>
      <c r="GR80">
        <v>0</v>
      </c>
      <c r="GS80">
        <v>3</v>
      </c>
      <c r="GT80">
        <v>0</v>
      </c>
      <c r="GU80" t="s">
        <v>6</v>
      </c>
      <c r="GV80">
        <f t="shared" si="98"/>
        <v>0</v>
      </c>
      <c r="GW80">
        <v>1</v>
      </c>
      <c r="GX80">
        <f t="shared" si="99"/>
        <v>0</v>
      </c>
      <c r="HA80">
        <v>0</v>
      </c>
      <c r="HB80">
        <v>0</v>
      </c>
      <c r="HC80">
        <f t="shared" si="100"/>
        <v>0</v>
      </c>
      <c r="IK80">
        <v>0</v>
      </c>
    </row>
    <row r="81" spans="1:245" x14ac:dyDescent="0.25">
      <c r="A81">
        <v>17</v>
      </c>
      <c r="B81">
        <v>1</v>
      </c>
      <c r="E81" t="s">
        <v>215</v>
      </c>
      <c r="F81" t="s">
        <v>216</v>
      </c>
      <c r="G81" t="s">
        <v>217</v>
      </c>
      <c r="H81" t="s">
        <v>207</v>
      </c>
      <c r="I81">
        <f>ROUND(22/10,6)</f>
        <v>2.2000000000000002</v>
      </c>
      <c r="J81">
        <v>0</v>
      </c>
      <c r="O81">
        <f t="shared" si="66"/>
        <v>558.58000000000004</v>
      </c>
      <c r="P81">
        <f t="shared" si="67"/>
        <v>558.58000000000004</v>
      </c>
      <c r="Q81">
        <f t="shared" si="68"/>
        <v>0</v>
      </c>
      <c r="R81">
        <f t="shared" si="69"/>
        <v>0</v>
      </c>
      <c r="S81">
        <f t="shared" si="70"/>
        <v>0</v>
      </c>
      <c r="T81">
        <f t="shared" si="71"/>
        <v>0</v>
      </c>
      <c r="U81">
        <f t="shared" si="72"/>
        <v>0</v>
      </c>
      <c r="V81">
        <f t="shared" si="73"/>
        <v>0</v>
      </c>
      <c r="W81">
        <f t="shared" si="74"/>
        <v>0</v>
      </c>
      <c r="X81">
        <f t="shared" si="75"/>
        <v>0</v>
      </c>
      <c r="Y81">
        <f t="shared" si="76"/>
        <v>0</v>
      </c>
      <c r="AA81">
        <v>67925763</v>
      </c>
      <c r="AB81">
        <f t="shared" si="77"/>
        <v>253.9</v>
      </c>
      <c r="AC81">
        <f t="shared" si="78"/>
        <v>253.9</v>
      </c>
      <c r="AD81">
        <f>ROUND((((ET81)-(EU81))+AE81),6)</f>
        <v>0</v>
      </c>
      <c r="AE81">
        <f t="shared" si="101"/>
        <v>0</v>
      </c>
      <c r="AF81">
        <f t="shared" si="101"/>
        <v>0</v>
      </c>
      <c r="AG81">
        <f t="shared" si="79"/>
        <v>0</v>
      </c>
      <c r="AH81">
        <f t="shared" si="102"/>
        <v>0</v>
      </c>
      <c r="AI81">
        <f t="shared" si="102"/>
        <v>0</v>
      </c>
      <c r="AJ81">
        <f t="shared" si="80"/>
        <v>0</v>
      </c>
      <c r="AK81">
        <v>253.9</v>
      </c>
      <c r="AL81">
        <v>253.9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218</v>
      </c>
      <c r="BM81">
        <v>500001</v>
      </c>
      <c r="BN81">
        <v>0</v>
      </c>
      <c r="BO81" t="s">
        <v>6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81"/>
        <v>558.58000000000004</v>
      </c>
      <c r="CQ81">
        <f t="shared" si="82"/>
        <v>253.9</v>
      </c>
      <c r="CR81">
        <f t="shared" si="83"/>
        <v>0</v>
      </c>
      <c r="CS81">
        <f t="shared" si="84"/>
        <v>0</v>
      </c>
      <c r="CT81">
        <f t="shared" si="85"/>
        <v>0</v>
      </c>
      <c r="CU81">
        <f t="shared" si="86"/>
        <v>0</v>
      </c>
      <c r="CV81">
        <f t="shared" si="87"/>
        <v>0</v>
      </c>
      <c r="CW81">
        <f t="shared" si="88"/>
        <v>0</v>
      </c>
      <c r="CX81">
        <f t="shared" si="89"/>
        <v>0</v>
      </c>
      <c r="CY81">
        <f t="shared" si="90"/>
        <v>0</v>
      </c>
      <c r="CZ81">
        <f t="shared" si="91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207</v>
      </c>
      <c r="DW81" t="s">
        <v>207</v>
      </c>
      <c r="DX81">
        <v>10</v>
      </c>
      <c r="EE81">
        <v>64675000</v>
      </c>
      <c r="EF81">
        <v>8</v>
      </c>
      <c r="EG81" t="s">
        <v>43</v>
      </c>
      <c r="EH81">
        <v>0</v>
      </c>
      <c r="EI81" t="s">
        <v>6</v>
      </c>
      <c r="EJ81">
        <v>1</v>
      </c>
      <c r="EK81">
        <v>500001</v>
      </c>
      <c r="EL81" t="s">
        <v>44</v>
      </c>
      <c r="EM81" t="s">
        <v>45</v>
      </c>
      <c r="EO81" t="s">
        <v>6</v>
      </c>
      <c r="EQ81">
        <v>131072</v>
      </c>
      <c r="ER81">
        <v>253.9</v>
      </c>
      <c r="ES81">
        <v>253.9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2"/>
        <v>0</v>
      </c>
      <c r="FS81">
        <v>0</v>
      </c>
      <c r="FX81">
        <v>0</v>
      </c>
      <c r="FY81">
        <v>0</v>
      </c>
      <c r="GA81" t="s">
        <v>6</v>
      </c>
      <c r="GD81">
        <v>1</v>
      </c>
      <c r="GF81">
        <v>670872454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3"/>
        <v>0</v>
      </c>
      <c r="GM81">
        <f t="shared" si="94"/>
        <v>558.58000000000004</v>
      </c>
      <c r="GN81">
        <f t="shared" si="95"/>
        <v>558.58000000000004</v>
      </c>
      <c r="GO81">
        <f t="shared" si="96"/>
        <v>0</v>
      </c>
      <c r="GP81">
        <f t="shared" si="97"/>
        <v>0</v>
      </c>
      <c r="GR81">
        <v>0</v>
      </c>
      <c r="GS81">
        <v>3</v>
      </c>
      <c r="GT81">
        <v>0</v>
      </c>
      <c r="GU81" t="s">
        <v>6</v>
      </c>
      <c r="GV81">
        <f t="shared" si="98"/>
        <v>0</v>
      </c>
      <c r="GW81">
        <v>1</v>
      </c>
      <c r="GX81">
        <f t="shared" si="99"/>
        <v>0</v>
      </c>
      <c r="HA81">
        <v>0</v>
      </c>
      <c r="HB81">
        <v>0</v>
      </c>
      <c r="HC81">
        <f t="shared" si="100"/>
        <v>0</v>
      </c>
      <c r="IK81">
        <v>0</v>
      </c>
    </row>
    <row r="82" spans="1:245" x14ac:dyDescent="0.25">
      <c r="A82">
        <v>17</v>
      </c>
      <c r="B82">
        <v>1</v>
      </c>
      <c r="E82" t="s">
        <v>219</v>
      </c>
      <c r="F82" t="s">
        <v>220</v>
      </c>
      <c r="G82" t="s">
        <v>221</v>
      </c>
      <c r="H82" t="s">
        <v>207</v>
      </c>
      <c r="I82">
        <f>ROUND(44/10,6)</f>
        <v>4.4000000000000004</v>
      </c>
      <c r="J82">
        <v>0</v>
      </c>
      <c r="O82">
        <f t="shared" si="66"/>
        <v>1310.76</v>
      </c>
      <c r="P82">
        <f t="shared" si="67"/>
        <v>1310.76</v>
      </c>
      <c r="Q82">
        <f t="shared" si="68"/>
        <v>0</v>
      </c>
      <c r="R82">
        <f t="shared" si="69"/>
        <v>0</v>
      </c>
      <c r="S82">
        <f t="shared" si="70"/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67925763</v>
      </c>
      <c r="AB82">
        <f t="shared" si="77"/>
        <v>297.89999999999998</v>
      </c>
      <c r="AC82">
        <f t="shared" si="78"/>
        <v>297.89999999999998</v>
      </c>
      <c r="AD82">
        <f>ROUND((((ET82)-(EU82))+AE82),6)</f>
        <v>0</v>
      </c>
      <c r="AE82">
        <f t="shared" si="101"/>
        <v>0</v>
      </c>
      <c r="AF82">
        <f t="shared" si="101"/>
        <v>0</v>
      </c>
      <c r="AG82">
        <f t="shared" si="79"/>
        <v>0</v>
      </c>
      <c r="AH82">
        <f t="shared" si="102"/>
        <v>0</v>
      </c>
      <c r="AI82">
        <f t="shared" si="102"/>
        <v>0</v>
      </c>
      <c r="AJ82">
        <f t="shared" si="80"/>
        <v>0</v>
      </c>
      <c r="AK82">
        <v>297.89999999999998</v>
      </c>
      <c r="AL82">
        <v>297.89999999999998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222</v>
      </c>
      <c r="BM82">
        <v>500001</v>
      </c>
      <c r="BN82">
        <v>0</v>
      </c>
      <c r="BO82" t="s">
        <v>6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81"/>
        <v>1310.76</v>
      </c>
      <c r="CQ82">
        <f t="shared" si="82"/>
        <v>297.89999999999998</v>
      </c>
      <c r="CR82">
        <f t="shared" si="83"/>
        <v>0</v>
      </c>
      <c r="CS82">
        <f t="shared" si="84"/>
        <v>0</v>
      </c>
      <c r="CT82">
        <f t="shared" si="85"/>
        <v>0</v>
      </c>
      <c r="CU82">
        <f t="shared" si="86"/>
        <v>0</v>
      </c>
      <c r="CV82">
        <f t="shared" si="87"/>
        <v>0</v>
      </c>
      <c r="CW82">
        <f t="shared" si="88"/>
        <v>0</v>
      </c>
      <c r="CX82">
        <f t="shared" si="89"/>
        <v>0</v>
      </c>
      <c r="CY82">
        <f t="shared" si="90"/>
        <v>0</v>
      </c>
      <c r="CZ82">
        <f t="shared" si="91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207</v>
      </c>
      <c r="DW82" t="s">
        <v>207</v>
      </c>
      <c r="DX82">
        <v>10</v>
      </c>
      <c r="EE82">
        <v>64675000</v>
      </c>
      <c r="EF82">
        <v>8</v>
      </c>
      <c r="EG82" t="s">
        <v>43</v>
      </c>
      <c r="EH82">
        <v>0</v>
      </c>
      <c r="EI82" t="s">
        <v>6</v>
      </c>
      <c r="EJ82">
        <v>1</v>
      </c>
      <c r="EK82">
        <v>500001</v>
      </c>
      <c r="EL82" t="s">
        <v>44</v>
      </c>
      <c r="EM82" t="s">
        <v>45</v>
      </c>
      <c r="EO82" t="s">
        <v>6</v>
      </c>
      <c r="EQ82">
        <v>131072</v>
      </c>
      <c r="ER82">
        <v>297.89999999999998</v>
      </c>
      <c r="ES82">
        <v>297.89999999999998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2"/>
        <v>0</v>
      </c>
      <c r="FS82">
        <v>0</v>
      </c>
      <c r="FX82">
        <v>0</v>
      </c>
      <c r="FY82">
        <v>0</v>
      </c>
      <c r="GA82" t="s">
        <v>6</v>
      </c>
      <c r="GD82">
        <v>1</v>
      </c>
      <c r="GF82">
        <v>-1187251767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93"/>
        <v>0</v>
      </c>
      <c r="GM82">
        <f t="shared" si="94"/>
        <v>1310.76</v>
      </c>
      <c r="GN82">
        <f t="shared" si="95"/>
        <v>1310.76</v>
      </c>
      <c r="GO82">
        <f t="shared" si="96"/>
        <v>0</v>
      </c>
      <c r="GP82">
        <f t="shared" si="97"/>
        <v>0</v>
      </c>
      <c r="GR82">
        <v>0</v>
      </c>
      <c r="GS82">
        <v>3</v>
      </c>
      <c r="GT82">
        <v>0</v>
      </c>
      <c r="GU82" t="s">
        <v>6</v>
      </c>
      <c r="GV82">
        <f t="shared" si="98"/>
        <v>0</v>
      </c>
      <c r="GW82">
        <v>1</v>
      </c>
      <c r="GX82">
        <f t="shared" si="99"/>
        <v>0</v>
      </c>
      <c r="HA82">
        <v>0</v>
      </c>
      <c r="HB82">
        <v>0</v>
      </c>
      <c r="HC82">
        <f t="shared" si="100"/>
        <v>0</v>
      </c>
      <c r="IK82">
        <v>0</v>
      </c>
    </row>
    <row r="83" spans="1:245" x14ac:dyDescent="0.25">
      <c r="A83">
        <v>17</v>
      </c>
      <c r="B83">
        <v>1</v>
      </c>
      <c r="E83" t="s">
        <v>223</v>
      </c>
      <c r="F83" t="s">
        <v>224</v>
      </c>
      <c r="G83" t="s">
        <v>225</v>
      </c>
      <c r="H83" t="s">
        <v>207</v>
      </c>
      <c r="I83">
        <f>ROUND(6.6/10,6)</f>
        <v>0.66</v>
      </c>
      <c r="J83">
        <v>0</v>
      </c>
      <c r="O83">
        <f t="shared" si="66"/>
        <v>238.19</v>
      </c>
      <c r="P83">
        <f t="shared" si="67"/>
        <v>238.19</v>
      </c>
      <c r="Q83">
        <f t="shared" si="68"/>
        <v>0</v>
      </c>
      <c r="R83">
        <f t="shared" si="69"/>
        <v>0</v>
      </c>
      <c r="S83">
        <f t="shared" si="70"/>
        <v>0</v>
      </c>
      <c r="T83">
        <f t="shared" si="71"/>
        <v>0</v>
      </c>
      <c r="U83">
        <f t="shared" si="72"/>
        <v>0</v>
      </c>
      <c r="V83">
        <f t="shared" si="73"/>
        <v>0</v>
      </c>
      <c r="W83">
        <f t="shared" si="74"/>
        <v>0</v>
      </c>
      <c r="X83">
        <f t="shared" si="75"/>
        <v>0</v>
      </c>
      <c r="Y83">
        <f t="shared" si="76"/>
        <v>0</v>
      </c>
      <c r="AA83">
        <v>67925763</v>
      </c>
      <c r="AB83">
        <f t="shared" si="77"/>
        <v>360.9</v>
      </c>
      <c r="AC83">
        <f t="shared" si="78"/>
        <v>360.9</v>
      </c>
      <c r="AD83">
        <f>ROUND((((ET83)-(EU83))+AE83),6)</f>
        <v>0</v>
      </c>
      <c r="AE83">
        <f t="shared" si="101"/>
        <v>0</v>
      </c>
      <c r="AF83">
        <f t="shared" si="101"/>
        <v>0</v>
      </c>
      <c r="AG83">
        <f t="shared" si="79"/>
        <v>0</v>
      </c>
      <c r="AH83">
        <f t="shared" si="102"/>
        <v>0</v>
      </c>
      <c r="AI83">
        <f t="shared" si="102"/>
        <v>0</v>
      </c>
      <c r="AJ83">
        <f t="shared" si="80"/>
        <v>0</v>
      </c>
      <c r="AK83">
        <v>360.9</v>
      </c>
      <c r="AL83">
        <v>360.9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226</v>
      </c>
      <c r="BM83">
        <v>500001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81"/>
        <v>238.19</v>
      </c>
      <c r="CQ83">
        <f t="shared" si="82"/>
        <v>360.9</v>
      </c>
      <c r="CR83">
        <f t="shared" si="83"/>
        <v>0</v>
      </c>
      <c r="CS83">
        <f t="shared" si="84"/>
        <v>0</v>
      </c>
      <c r="CT83">
        <f t="shared" si="85"/>
        <v>0</v>
      </c>
      <c r="CU83">
        <f t="shared" si="86"/>
        <v>0</v>
      </c>
      <c r="CV83">
        <f t="shared" si="87"/>
        <v>0</v>
      </c>
      <c r="CW83">
        <f t="shared" si="88"/>
        <v>0</v>
      </c>
      <c r="CX83">
        <f t="shared" si="89"/>
        <v>0</v>
      </c>
      <c r="CY83">
        <f t="shared" si="90"/>
        <v>0</v>
      </c>
      <c r="CZ83">
        <f t="shared" si="91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207</v>
      </c>
      <c r="DW83" t="s">
        <v>207</v>
      </c>
      <c r="DX83">
        <v>10</v>
      </c>
      <c r="EE83">
        <v>64675000</v>
      </c>
      <c r="EF83">
        <v>8</v>
      </c>
      <c r="EG83" t="s">
        <v>43</v>
      </c>
      <c r="EH83">
        <v>0</v>
      </c>
      <c r="EI83" t="s">
        <v>6</v>
      </c>
      <c r="EJ83">
        <v>1</v>
      </c>
      <c r="EK83">
        <v>500001</v>
      </c>
      <c r="EL83" t="s">
        <v>44</v>
      </c>
      <c r="EM83" t="s">
        <v>45</v>
      </c>
      <c r="EO83" t="s">
        <v>6</v>
      </c>
      <c r="EQ83">
        <v>131072</v>
      </c>
      <c r="ER83">
        <v>360.9</v>
      </c>
      <c r="ES83">
        <v>360.9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2"/>
        <v>0</v>
      </c>
      <c r="FS83">
        <v>0</v>
      </c>
      <c r="FX83">
        <v>0</v>
      </c>
      <c r="FY83">
        <v>0</v>
      </c>
      <c r="GA83" t="s">
        <v>6</v>
      </c>
      <c r="GD83">
        <v>1</v>
      </c>
      <c r="GF83">
        <v>1831450787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3"/>
        <v>0</v>
      </c>
      <c r="GM83">
        <f t="shared" si="94"/>
        <v>238.19</v>
      </c>
      <c r="GN83">
        <f t="shared" si="95"/>
        <v>238.19</v>
      </c>
      <c r="GO83">
        <f t="shared" si="96"/>
        <v>0</v>
      </c>
      <c r="GP83">
        <f t="shared" si="97"/>
        <v>0</v>
      </c>
      <c r="GR83">
        <v>0</v>
      </c>
      <c r="GS83">
        <v>3</v>
      </c>
      <c r="GT83">
        <v>0</v>
      </c>
      <c r="GU83" t="s">
        <v>6</v>
      </c>
      <c r="GV83">
        <f t="shared" si="98"/>
        <v>0</v>
      </c>
      <c r="GW83">
        <v>1</v>
      </c>
      <c r="GX83">
        <f t="shared" si="99"/>
        <v>0</v>
      </c>
      <c r="HA83">
        <v>0</v>
      </c>
      <c r="HB83">
        <v>0</v>
      </c>
      <c r="HC83">
        <f t="shared" si="100"/>
        <v>0</v>
      </c>
      <c r="IK83">
        <v>0</v>
      </c>
    </row>
    <row r="84" spans="1:245" x14ac:dyDescent="0.25">
      <c r="A84">
        <v>17</v>
      </c>
      <c r="B84">
        <v>1</v>
      </c>
      <c r="C84">
        <f>ROW(SmtRes!A75)</f>
        <v>75</v>
      </c>
      <c r="D84">
        <f>ROW(EtalonRes!A95)</f>
        <v>95</v>
      </c>
      <c r="E84" t="s">
        <v>227</v>
      </c>
      <c r="F84" t="s">
        <v>228</v>
      </c>
      <c r="G84" t="s">
        <v>229</v>
      </c>
      <c r="H84" t="s">
        <v>41</v>
      </c>
      <c r="I84">
        <f>ROUND(1,6)</f>
        <v>1</v>
      </c>
      <c r="J84">
        <v>0</v>
      </c>
      <c r="O84">
        <f t="shared" si="66"/>
        <v>5.1100000000000003</v>
      </c>
      <c r="P84">
        <f t="shared" si="67"/>
        <v>0.89</v>
      </c>
      <c r="Q84">
        <f t="shared" si="68"/>
        <v>0</v>
      </c>
      <c r="R84">
        <f t="shared" si="69"/>
        <v>0</v>
      </c>
      <c r="S84">
        <f t="shared" si="70"/>
        <v>4.22</v>
      </c>
      <c r="T84">
        <f t="shared" si="71"/>
        <v>0</v>
      </c>
      <c r="U84">
        <f t="shared" si="72"/>
        <v>0.49449999999999994</v>
      </c>
      <c r="V84">
        <f t="shared" si="73"/>
        <v>0</v>
      </c>
      <c r="W84">
        <f t="shared" si="74"/>
        <v>0</v>
      </c>
      <c r="X84">
        <f t="shared" si="75"/>
        <v>5.1100000000000003</v>
      </c>
      <c r="Y84">
        <f t="shared" si="76"/>
        <v>3</v>
      </c>
      <c r="AA84">
        <v>67925763</v>
      </c>
      <c r="AB84">
        <f t="shared" si="77"/>
        <v>5.1105</v>
      </c>
      <c r="AC84">
        <f t="shared" si="78"/>
        <v>0.89</v>
      </c>
      <c r="AD84">
        <f>ROUND(((((ET84*1.25))-((EU84*1.25)))+AE84),6)</f>
        <v>0</v>
      </c>
      <c r="AE84">
        <f>ROUND(((EU84*1.25)),6)</f>
        <v>0</v>
      </c>
      <c r="AF84">
        <f>ROUND(((EV84*1.15)),6)</f>
        <v>4.2205000000000004</v>
      </c>
      <c r="AG84">
        <f t="shared" si="79"/>
        <v>0</v>
      </c>
      <c r="AH84">
        <f>((EW84*1.15))</f>
        <v>0.49449999999999994</v>
      </c>
      <c r="AI84">
        <f>((EX84*1.25))</f>
        <v>0</v>
      </c>
      <c r="AJ84">
        <f t="shared" si="80"/>
        <v>0</v>
      </c>
      <c r="AK84">
        <v>4.5599999999999996</v>
      </c>
      <c r="AL84">
        <v>0.89</v>
      </c>
      <c r="AM84">
        <v>0</v>
      </c>
      <c r="AN84">
        <v>0</v>
      </c>
      <c r="AO84">
        <v>3.67</v>
      </c>
      <c r="AP84">
        <v>0</v>
      </c>
      <c r="AQ84">
        <v>0.43</v>
      </c>
      <c r="AR84">
        <v>0</v>
      </c>
      <c r="AS84">
        <v>0</v>
      </c>
      <c r="AT84">
        <v>121</v>
      </c>
      <c r="AU84">
        <v>71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230</v>
      </c>
      <c r="BM84">
        <v>18001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134</v>
      </c>
      <c r="CA84">
        <v>83</v>
      </c>
      <c r="CE84">
        <v>0</v>
      </c>
      <c r="CF84">
        <v>0</v>
      </c>
      <c r="CG84">
        <v>0</v>
      </c>
      <c r="CM84">
        <v>0</v>
      </c>
      <c r="CN84" t="s">
        <v>76</v>
      </c>
      <c r="CO84">
        <v>0</v>
      </c>
      <c r="CP84">
        <f t="shared" si="81"/>
        <v>5.1099999999999994</v>
      </c>
      <c r="CQ84">
        <f t="shared" si="82"/>
        <v>0.89</v>
      </c>
      <c r="CR84">
        <f t="shared" si="83"/>
        <v>0</v>
      </c>
      <c r="CS84">
        <f t="shared" si="84"/>
        <v>0</v>
      </c>
      <c r="CT84">
        <f t="shared" si="85"/>
        <v>4.2205000000000004</v>
      </c>
      <c r="CU84">
        <f t="shared" si="86"/>
        <v>0</v>
      </c>
      <c r="CV84">
        <f t="shared" si="87"/>
        <v>0.49449999999999994</v>
      </c>
      <c r="CW84">
        <f t="shared" si="88"/>
        <v>0</v>
      </c>
      <c r="CX84">
        <f t="shared" si="89"/>
        <v>0</v>
      </c>
      <c r="CY84">
        <f t="shared" si="90"/>
        <v>5.1061999999999994</v>
      </c>
      <c r="CZ84">
        <f t="shared" si="91"/>
        <v>2.9962</v>
      </c>
      <c r="DC84" t="s">
        <v>6</v>
      </c>
      <c r="DD84" t="s">
        <v>6</v>
      </c>
      <c r="DE84" t="s">
        <v>77</v>
      </c>
      <c r="DF84" t="s">
        <v>77</v>
      </c>
      <c r="DG84" t="s">
        <v>78</v>
      </c>
      <c r="DH84" t="s">
        <v>6</v>
      </c>
      <c r="DI84" t="s">
        <v>78</v>
      </c>
      <c r="DJ84" t="s">
        <v>77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41</v>
      </c>
      <c r="DW84" t="s">
        <v>41</v>
      </c>
      <c r="DX84">
        <v>1</v>
      </c>
      <c r="EE84">
        <v>64675096</v>
      </c>
      <c r="EF84">
        <v>2</v>
      </c>
      <c r="EG84" t="s">
        <v>22</v>
      </c>
      <c r="EH84">
        <v>0</v>
      </c>
      <c r="EI84" t="s">
        <v>6</v>
      </c>
      <c r="EJ84">
        <v>1</v>
      </c>
      <c r="EK84">
        <v>18001</v>
      </c>
      <c r="EL84" t="s">
        <v>23</v>
      </c>
      <c r="EM84" t="s">
        <v>24</v>
      </c>
      <c r="EO84" t="s">
        <v>81</v>
      </c>
      <c r="EQ84">
        <v>131072</v>
      </c>
      <c r="ER84">
        <v>4.5599999999999996</v>
      </c>
      <c r="ES84">
        <v>0.89</v>
      </c>
      <c r="ET84">
        <v>0</v>
      </c>
      <c r="EU84">
        <v>0</v>
      </c>
      <c r="EV84">
        <v>3.67</v>
      </c>
      <c r="EW84">
        <v>0.43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T84" t="s">
        <v>26</v>
      </c>
      <c r="FU84" t="s">
        <v>27</v>
      </c>
      <c r="FX84">
        <v>120.6</v>
      </c>
      <c r="FY84">
        <v>70.55</v>
      </c>
      <c r="GA84" t="s">
        <v>6</v>
      </c>
      <c r="GD84">
        <v>1</v>
      </c>
      <c r="GF84">
        <v>-1361559029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93"/>
        <v>0</v>
      </c>
      <c r="GM84">
        <f t="shared" si="94"/>
        <v>13.22</v>
      </c>
      <c r="GN84">
        <f t="shared" si="95"/>
        <v>13.22</v>
      </c>
      <c r="GO84">
        <f t="shared" si="96"/>
        <v>0</v>
      </c>
      <c r="GP84">
        <f t="shared" si="97"/>
        <v>0</v>
      </c>
      <c r="GR84">
        <v>0</v>
      </c>
      <c r="GS84">
        <v>3</v>
      </c>
      <c r="GT84">
        <v>0</v>
      </c>
      <c r="GU84" t="s">
        <v>6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IK84">
        <v>0</v>
      </c>
    </row>
    <row r="85" spans="1:245" x14ac:dyDescent="0.25">
      <c r="A85">
        <v>18</v>
      </c>
      <c r="B85">
        <v>1</v>
      </c>
      <c r="C85">
        <v>75</v>
      </c>
      <c r="E85" t="s">
        <v>231</v>
      </c>
      <c r="F85" t="s">
        <v>232</v>
      </c>
      <c r="G85" t="s">
        <v>233</v>
      </c>
      <c r="H85" t="s">
        <v>207</v>
      </c>
      <c r="I85">
        <f>I84*J85</f>
        <v>0.15</v>
      </c>
      <c r="J85">
        <v>0.15</v>
      </c>
      <c r="O85">
        <f t="shared" si="66"/>
        <v>7.26</v>
      </c>
      <c r="P85">
        <f t="shared" si="67"/>
        <v>7.26</v>
      </c>
      <c r="Q85">
        <f t="shared" si="68"/>
        <v>0</v>
      </c>
      <c r="R85">
        <f t="shared" si="69"/>
        <v>0</v>
      </c>
      <c r="S85">
        <f t="shared" si="70"/>
        <v>0</v>
      </c>
      <c r="T85">
        <f t="shared" si="71"/>
        <v>0</v>
      </c>
      <c r="U85">
        <f t="shared" si="72"/>
        <v>0</v>
      </c>
      <c r="V85">
        <f t="shared" si="73"/>
        <v>0</v>
      </c>
      <c r="W85">
        <f t="shared" si="74"/>
        <v>0</v>
      </c>
      <c r="X85">
        <f t="shared" si="75"/>
        <v>0</v>
      </c>
      <c r="Y85">
        <f t="shared" si="76"/>
        <v>0</v>
      </c>
      <c r="AA85">
        <v>67925763</v>
      </c>
      <c r="AB85">
        <f t="shared" si="77"/>
        <v>48.37</v>
      </c>
      <c r="AC85">
        <f t="shared" si="78"/>
        <v>48.37</v>
      </c>
      <c r="AD85">
        <f>ROUND((((ET85)-(EU85))+AE85),6)</f>
        <v>0</v>
      </c>
      <c r="AE85">
        <f t="shared" ref="AE85:AF88" si="103">ROUND((EU85),6)</f>
        <v>0</v>
      </c>
      <c r="AF85">
        <f t="shared" si="103"/>
        <v>0</v>
      </c>
      <c r="AG85">
        <f t="shared" si="79"/>
        <v>0</v>
      </c>
      <c r="AH85">
        <f t="shared" ref="AH85:AI88" si="104">(EW85)</f>
        <v>0</v>
      </c>
      <c r="AI85">
        <f t="shared" si="104"/>
        <v>0</v>
      </c>
      <c r="AJ85">
        <f t="shared" si="80"/>
        <v>0</v>
      </c>
      <c r="AK85">
        <v>48.37</v>
      </c>
      <c r="AL85">
        <v>48.37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121</v>
      </c>
      <c r="AU85">
        <v>71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234</v>
      </c>
      <c r="BM85">
        <v>18001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134</v>
      </c>
      <c r="CA85">
        <v>83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81"/>
        <v>7.26</v>
      </c>
      <c r="CQ85">
        <f t="shared" si="82"/>
        <v>48.37</v>
      </c>
      <c r="CR85">
        <f t="shared" si="83"/>
        <v>0</v>
      </c>
      <c r="CS85">
        <f t="shared" si="84"/>
        <v>0</v>
      </c>
      <c r="CT85">
        <f t="shared" si="85"/>
        <v>0</v>
      </c>
      <c r="CU85">
        <f t="shared" si="86"/>
        <v>0</v>
      </c>
      <c r="CV85">
        <f t="shared" si="87"/>
        <v>0</v>
      </c>
      <c r="CW85">
        <f t="shared" si="88"/>
        <v>0</v>
      </c>
      <c r="CX85">
        <f t="shared" si="89"/>
        <v>0</v>
      </c>
      <c r="CY85">
        <f t="shared" si="90"/>
        <v>0</v>
      </c>
      <c r="CZ85">
        <f t="shared" si="91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207</v>
      </c>
      <c r="DW85" t="s">
        <v>207</v>
      </c>
      <c r="DX85">
        <v>10</v>
      </c>
      <c r="EE85">
        <v>64675096</v>
      </c>
      <c r="EF85">
        <v>2</v>
      </c>
      <c r="EG85" t="s">
        <v>22</v>
      </c>
      <c r="EH85">
        <v>0</v>
      </c>
      <c r="EI85" t="s">
        <v>6</v>
      </c>
      <c r="EJ85">
        <v>1</v>
      </c>
      <c r="EK85">
        <v>18001</v>
      </c>
      <c r="EL85" t="s">
        <v>23</v>
      </c>
      <c r="EM85" t="s">
        <v>24</v>
      </c>
      <c r="EO85" t="s">
        <v>6</v>
      </c>
      <c r="EQ85">
        <v>0</v>
      </c>
      <c r="ER85">
        <v>48.37</v>
      </c>
      <c r="ES85">
        <v>48.37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92"/>
        <v>0</v>
      </c>
      <c r="FS85">
        <v>0</v>
      </c>
      <c r="FT85" t="s">
        <v>26</v>
      </c>
      <c r="FU85" t="s">
        <v>27</v>
      </c>
      <c r="FX85">
        <v>120.6</v>
      </c>
      <c r="FY85">
        <v>70.55</v>
      </c>
      <c r="GA85" t="s">
        <v>6</v>
      </c>
      <c r="GD85">
        <v>1</v>
      </c>
      <c r="GF85">
        <v>1265044387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3"/>
        <v>0</v>
      </c>
      <c r="GM85">
        <f t="shared" si="94"/>
        <v>7.26</v>
      </c>
      <c r="GN85">
        <f t="shared" si="95"/>
        <v>7.26</v>
      </c>
      <c r="GO85">
        <f t="shared" si="96"/>
        <v>0</v>
      </c>
      <c r="GP85">
        <f t="shared" si="97"/>
        <v>0</v>
      </c>
      <c r="GR85">
        <v>0</v>
      </c>
      <c r="GS85">
        <v>3</v>
      </c>
      <c r="GT85">
        <v>0</v>
      </c>
      <c r="GU85" t="s">
        <v>6</v>
      </c>
      <c r="GV85">
        <f t="shared" si="98"/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IK85">
        <v>0</v>
      </c>
    </row>
    <row r="86" spans="1:245" x14ac:dyDescent="0.25">
      <c r="A86">
        <v>17</v>
      </c>
      <c r="B86">
        <v>1</v>
      </c>
      <c r="E86" t="s">
        <v>235</v>
      </c>
      <c r="F86" t="s">
        <v>88</v>
      </c>
      <c r="G86" t="s">
        <v>236</v>
      </c>
      <c r="H86" t="s">
        <v>57</v>
      </c>
      <c r="I86">
        <f>ROUND(1,6)</f>
        <v>1</v>
      </c>
      <c r="J86">
        <v>0</v>
      </c>
      <c r="O86">
        <f t="shared" si="66"/>
        <v>14076.51</v>
      </c>
      <c r="P86">
        <f t="shared" si="67"/>
        <v>14076.51</v>
      </c>
      <c r="Q86">
        <f t="shared" si="68"/>
        <v>0</v>
      </c>
      <c r="R86">
        <f t="shared" si="69"/>
        <v>0</v>
      </c>
      <c r="S86">
        <f t="shared" si="70"/>
        <v>0</v>
      </c>
      <c r="T86">
        <f t="shared" si="71"/>
        <v>0</v>
      </c>
      <c r="U86">
        <f t="shared" si="72"/>
        <v>0</v>
      </c>
      <c r="V86">
        <f t="shared" si="73"/>
        <v>0</v>
      </c>
      <c r="W86">
        <f t="shared" si="74"/>
        <v>0</v>
      </c>
      <c r="X86">
        <f t="shared" si="75"/>
        <v>0</v>
      </c>
      <c r="Y86">
        <f t="shared" si="76"/>
        <v>0</v>
      </c>
      <c r="AA86">
        <v>67925763</v>
      </c>
      <c r="AB86">
        <f t="shared" si="77"/>
        <v>14076.51</v>
      </c>
      <c r="AC86">
        <f t="shared" si="78"/>
        <v>14076.51</v>
      </c>
      <c r="AD86">
        <f>ROUND((((ET86)-(EU86))+AE86),6)</f>
        <v>0</v>
      </c>
      <c r="AE86">
        <f t="shared" si="103"/>
        <v>0</v>
      </c>
      <c r="AF86">
        <f t="shared" si="103"/>
        <v>0</v>
      </c>
      <c r="AG86">
        <f t="shared" si="79"/>
        <v>0</v>
      </c>
      <c r="AH86">
        <f t="shared" si="104"/>
        <v>0</v>
      </c>
      <c r="AI86">
        <f t="shared" si="104"/>
        <v>0</v>
      </c>
      <c r="AJ86">
        <f t="shared" si="80"/>
        <v>0</v>
      </c>
      <c r="AK86">
        <v>14076.509999999998</v>
      </c>
      <c r="AL86">
        <v>14076.509999999998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3</v>
      </c>
      <c r="BJ86" t="s">
        <v>6</v>
      </c>
      <c r="BM86">
        <v>1100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81"/>
        <v>14076.51</v>
      </c>
      <c r="CQ86">
        <f t="shared" si="82"/>
        <v>14076.51</v>
      </c>
      <c r="CR86">
        <f t="shared" si="83"/>
        <v>0</v>
      </c>
      <c r="CS86">
        <f t="shared" si="84"/>
        <v>0</v>
      </c>
      <c r="CT86">
        <f t="shared" si="85"/>
        <v>0</v>
      </c>
      <c r="CU86">
        <f t="shared" si="86"/>
        <v>0</v>
      </c>
      <c r="CV86">
        <f t="shared" si="87"/>
        <v>0</v>
      </c>
      <c r="CW86">
        <f t="shared" si="88"/>
        <v>0</v>
      </c>
      <c r="CX86">
        <f t="shared" si="89"/>
        <v>0</v>
      </c>
      <c r="CY86">
        <f t="shared" si="90"/>
        <v>0</v>
      </c>
      <c r="CZ86">
        <f t="shared" si="91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57</v>
      </c>
      <c r="DW86" t="s">
        <v>57</v>
      </c>
      <c r="DX86">
        <v>1</v>
      </c>
      <c r="EE86">
        <v>64675249</v>
      </c>
      <c r="EF86">
        <v>8</v>
      </c>
      <c r="EG86" t="s">
        <v>43</v>
      </c>
      <c r="EH86">
        <v>0</v>
      </c>
      <c r="EI86" t="s">
        <v>6</v>
      </c>
      <c r="EJ86">
        <v>1</v>
      </c>
      <c r="EK86">
        <v>1100</v>
      </c>
      <c r="EL86" t="s">
        <v>90</v>
      </c>
      <c r="EM86" t="s">
        <v>91</v>
      </c>
      <c r="EO86" t="s">
        <v>6</v>
      </c>
      <c r="EQ86">
        <v>131072</v>
      </c>
      <c r="ER86">
        <v>14076.509999999998</v>
      </c>
      <c r="ES86">
        <v>14076.509999999998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1</v>
      </c>
      <c r="FD86">
        <v>18</v>
      </c>
      <c r="FF86">
        <v>63525</v>
      </c>
      <c r="FQ86">
        <v>0</v>
      </c>
      <c r="FR86">
        <f t="shared" si="92"/>
        <v>14076.51</v>
      </c>
      <c r="FS86">
        <v>0</v>
      </c>
      <c r="FX86">
        <v>0</v>
      </c>
      <c r="FY86">
        <v>0</v>
      </c>
      <c r="GA86" t="s">
        <v>237</v>
      </c>
      <c r="GD86">
        <v>1</v>
      </c>
      <c r="GF86">
        <v>-371260363</v>
      </c>
      <c r="GG86">
        <v>2</v>
      </c>
      <c r="GH86">
        <v>3</v>
      </c>
      <c r="GI86">
        <v>3</v>
      </c>
      <c r="GJ86">
        <v>0</v>
      </c>
      <c r="GK86">
        <v>0</v>
      </c>
      <c r="GL86">
        <f t="shared" si="93"/>
        <v>0</v>
      </c>
      <c r="GM86">
        <f t="shared" si="94"/>
        <v>14076.51</v>
      </c>
      <c r="GN86">
        <f t="shared" si="95"/>
        <v>0</v>
      </c>
      <c r="GO86">
        <f t="shared" si="96"/>
        <v>0</v>
      </c>
      <c r="GP86">
        <f t="shared" si="97"/>
        <v>0</v>
      </c>
      <c r="GR86">
        <v>1</v>
      </c>
      <c r="GS86">
        <v>1</v>
      </c>
      <c r="GT86">
        <v>0</v>
      </c>
      <c r="GU86" t="s">
        <v>6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IK86">
        <v>0</v>
      </c>
    </row>
    <row r="87" spans="1:245" x14ac:dyDescent="0.25">
      <c r="A87">
        <v>17</v>
      </c>
      <c r="B87">
        <v>1</v>
      </c>
      <c r="C87">
        <f>ROW(SmtRes!A78)</f>
        <v>78</v>
      </c>
      <c r="D87">
        <f>ROW(EtalonRes!A98)</f>
        <v>98</v>
      </c>
      <c r="E87" t="s">
        <v>238</v>
      </c>
      <c r="F87" t="s">
        <v>55</v>
      </c>
      <c r="G87" t="s">
        <v>56</v>
      </c>
      <c r="H87" t="s">
        <v>57</v>
      </c>
      <c r="I87">
        <f>ROUND(1,6)</f>
        <v>1</v>
      </c>
      <c r="J87">
        <v>0</v>
      </c>
      <c r="O87">
        <f t="shared" si="66"/>
        <v>11.53</v>
      </c>
      <c r="P87">
        <f t="shared" si="67"/>
        <v>1.31</v>
      </c>
      <c r="Q87">
        <f t="shared" si="68"/>
        <v>0</v>
      </c>
      <c r="R87">
        <f t="shared" si="69"/>
        <v>0</v>
      </c>
      <c r="S87">
        <f t="shared" si="70"/>
        <v>10.220000000000001</v>
      </c>
      <c r="T87">
        <f t="shared" si="71"/>
        <v>0</v>
      </c>
      <c r="U87">
        <f t="shared" si="72"/>
        <v>1.03</v>
      </c>
      <c r="V87">
        <f t="shared" si="73"/>
        <v>0</v>
      </c>
      <c r="W87">
        <f t="shared" si="74"/>
        <v>0</v>
      </c>
      <c r="X87">
        <f t="shared" si="75"/>
        <v>8.58</v>
      </c>
      <c r="Y87">
        <f t="shared" si="76"/>
        <v>6.13</v>
      </c>
      <c r="AA87">
        <v>67925763</v>
      </c>
      <c r="AB87">
        <f t="shared" si="77"/>
        <v>11.53</v>
      </c>
      <c r="AC87">
        <f t="shared" si="78"/>
        <v>1.31</v>
      </c>
      <c r="AD87">
        <f>ROUND((((ET87)-(EU87))+AE87),6)</f>
        <v>0</v>
      </c>
      <c r="AE87">
        <f t="shared" si="103"/>
        <v>0</v>
      </c>
      <c r="AF87">
        <f t="shared" si="103"/>
        <v>10.220000000000001</v>
      </c>
      <c r="AG87">
        <f t="shared" si="79"/>
        <v>0</v>
      </c>
      <c r="AH87">
        <f t="shared" si="104"/>
        <v>1.03</v>
      </c>
      <c r="AI87">
        <f t="shared" si="104"/>
        <v>0</v>
      </c>
      <c r="AJ87">
        <f t="shared" si="80"/>
        <v>0</v>
      </c>
      <c r="AK87">
        <v>11.53</v>
      </c>
      <c r="AL87">
        <v>1.31</v>
      </c>
      <c r="AM87">
        <v>0</v>
      </c>
      <c r="AN87">
        <v>0</v>
      </c>
      <c r="AO87">
        <v>10.220000000000001</v>
      </c>
      <c r="AP87">
        <v>0</v>
      </c>
      <c r="AQ87">
        <v>1.03</v>
      </c>
      <c r="AR87">
        <v>0</v>
      </c>
      <c r="AS87">
        <v>0</v>
      </c>
      <c r="AT87">
        <v>84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58</v>
      </c>
      <c r="BM87">
        <v>111001</v>
      </c>
      <c r="BN87">
        <v>0</v>
      </c>
      <c r="BO87" t="s">
        <v>6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84</v>
      </c>
      <c r="CA87">
        <v>60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81"/>
        <v>11.530000000000001</v>
      </c>
      <c r="CQ87">
        <f t="shared" si="82"/>
        <v>1.31</v>
      </c>
      <c r="CR87">
        <f t="shared" si="83"/>
        <v>0</v>
      </c>
      <c r="CS87">
        <f t="shared" si="84"/>
        <v>0</v>
      </c>
      <c r="CT87">
        <f t="shared" si="85"/>
        <v>10.220000000000001</v>
      </c>
      <c r="CU87">
        <f t="shared" si="86"/>
        <v>0</v>
      </c>
      <c r="CV87">
        <f t="shared" si="87"/>
        <v>1.03</v>
      </c>
      <c r="CW87">
        <f t="shared" si="88"/>
        <v>0</v>
      </c>
      <c r="CX87">
        <f t="shared" si="89"/>
        <v>0</v>
      </c>
      <c r="CY87">
        <f t="shared" si="90"/>
        <v>8.5847999999999995</v>
      </c>
      <c r="CZ87">
        <f t="shared" si="91"/>
        <v>6.1320000000000006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57</v>
      </c>
      <c r="DW87" t="s">
        <v>57</v>
      </c>
      <c r="DX87">
        <v>1</v>
      </c>
      <c r="EE87">
        <v>64674953</v>
      </c>
      <c r="EF87">
        <v>3</v>
      </c>
      <c r="EG87" t="s">
        <v>59</v>
      </c>
      <c r="EH87">
        <v>0</v>
      </c>
      <c r="EI87" t="s">
        <v>6</v>
      </c>
      <c r="EJ87">
        <v>2</v>
      </c>
      <c r="EK87">
        <v>111001</v>
      </c>
      <c r="EL87" t="s">
        <v>60</v>
      </c>
      <c r="EM87" t="s">
        <v>61</v>
      </c>
      <c r="EO87" t="s">
        <v>6</v>
      </c>
      <c r="EQ87">
        <v>131072</v>
      </c>
      <c r="ER87">
        <v>11.53</v>
      </c>
      <c r="ES87">
        <v>1.31</v>
      </c>
      <c r="ET87">
        <v>0</v>
      </c>
      <c r="EU87">
        <v>0</v>
      </c>
      <c r="EV87">
        <v>10.220000000000001</v>
      </c>
      <c r="EW87">
        <v>1.03</v>
      </c>
      <c r="EX87">
        <v>0</v>
      </c>
      <c r="EY87">
        <v>0</v>
      </c>
      <c r="FQ87">
        <v>0</v>
      </c>
      <c r="FR87">
        <f t="shared" si="92"/>
        <v>0</v>
      </c>
      <c r="FS87">
        <v>0</v>
      </c>
      <c r="FX87">
        <v>84</v>
      </c>
      <c r="FY87">
        <v>60</v>
      </c>
      <c r="GA87" t="s">
        <v>6</v>
      </c>
      <c r="GD87">
        <v>1</v>
      </c>
      <c r="GF87">
        <v>1908987205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93"/>
        <v>0</v>
      </c>
      <c r="GM87">
        <f t="shared" si="94"/>
        <v>26.24</v>
      </c>
      <c r="GN87">
        <f t="shared" si="95"/>
        <v>0</v>
      </c>
      <c r="GO87">
        <f t="shared" si="96"/>
        <v>26.24</v>
      </c>
      <c r="GP87">
        <f t="shared" si="97"/>
        <v>0</v>
      </c>
      <c r="GR87">
        <v>0</v>
      </c>
      <c r="GS87">
        <v>3</v>
      </c>
      <c r="GT87">
        <v>0</v>
      </c>
      <c r="GU87" t="s">
        <v>6</v>
      </c>
      <c r="GV87">
        <f t="shared" si="98"/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IK87">
        <v>0</v>
      </c>
    </row>
    <row r="88" spans="1:245" x14ac:dyDescent="0.25">
      <c r="A88">
        <v>17</v>
      </c>
      <c r="B88">
        <v>1</v>
      </c>
      <c r="E88" t="s">
        <v>239</v>
      </c>
      <c r="F88" t="s">
        <v>88</v>
      </c>
      <c r="G88" t="s">
        <v>240</v>
      </c>
      <c r="H88" t="s">
        <v>57</v>
      </c>
      <c r="I88">
        <f>ROUND(1,6)</f>
        <v>1</v>
      </c>
      <c r="J88">
        <v>0</v>
      </c>
      <c r="O88">
        <f t="shared" si="66"/>
        <v>2110.65</v>
      </c>
      <c r="P88">
        <f t="shared" si="67"/>
        <v>2110.65</v>
      </c>
      <c r="Q88">
        <f t="shared" si="68"/>
        <v>0</v>
      </c>
      <c r="R88">
        <f t="shared" si="69"/>
        <v>0</v>
      </c>
      <c r="S88">
        <f t="shared" si="70"/>
        <v>0</v>
      </c>
      <c r="T88">
        <f t="shared" si="71"/>
        <v>0</v>
      </c>
      <c r="U88">
        <f t="shared" si="72"/>
        <v>0</v>
      </c>
      <c r="V88">
        <f t="shared" si="73"/>
        <v>0</v>
      </c>
      <c r="W88">
        <f t="shared" si="74"/>
        <v>0</v>
      </c>
      <c r="X88">
        <f t="shared" si="75"/>
        <v>0</v>
      </c>
      <c r="Y88">
        <f t="shared" si="76"/>
        <v>0</v>
      </c>
      <c r="AA88">
        <v>67925763</v>
      </c>
      <c r="AB88">
        <f t="shared" si="77"/>
        <v>2110.65</v>
      </c>
      <c r="AC88">
        <f t="shared" si="78"/>
        <v>2110.65</v>
      </c>
      <c r="AD88">
        <f>ROUND((((ET88)-(EU88))+AE88),6)</f>
        <v>0</v>
      </c>
      <c r="AE88">
        <f t="shared" si="103"/>
        <v>0</v>
      </c>
      <c r="AF88">
        <f t="shared" si="103"/>
        <v>0</v>
      </c>
      <c r="AG88">
        <f t="shared" si="79"/>
        <v>0</v>
      </c>
      <c r="AH88">
        <f t="shared" si="104"/>
        <v>0</v>
      </c>
      <c r="AI88">
        <f t="shared" si="104"/>
        <v>0</v>
      </c>
      <c r="AJ88">
        <f t="shared" si="80"/>
        <v>0</v>
      </c>
      <c r="AK88">
        <v>2110.65</v>
      </c>
      <c r="AL88">
        <v>2110.65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3</v>
      </c>
      <c r="BJ88" t="s">
        <v>6</v>
      </c>
      <c r="BM88">
        <v>1100</v>
      </c>
      <c r="BN88">
        <v>0</v>
      </c>
      <c r="BO88" t="s">
        <v>6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81"/>
        <v>2110.65</v>
      </c>
      <c r="CQ88">
        <f t="shared" si="82"/>
        <v>2110.65</v>
      </c>
      <c r="CR88">
        <f t="shared" si="83"/>
        <v>0</v>
      </c>
      <c r="CS88">
        <f t="shared" si="84"/>
        <v>0</v>
      </c>
      <c r="CT88">
        <f t="shared" si="85"/>
        <v>0</v>
      </c>
      <c r="CU88">
        <f t="shared" si="86"/>
        <v>0</v>
      </c>
      <c r="CV88">
        <f t="shared" si="87"/>
        <v>0</v>
      </c>
      <c r="CW88">
        <f t="shared" si="88"/>
        <v>0</v>
      </c>
      <c r="CX88">
        <f t="shared" si="89"/>
        <v>0</v>
      </c>
      <c r="CY88">
        <f t="shared" si="90"/>
        <v>0</v>
      </c>
      <c r="CZ88">
        <f t="shared" si="91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57</v>
      </c>
      <c r="DW88" t="s">
        <v>57</v>
      </c>
      <c r="DX88">
        <v>1</v>
      </c>
      <c r="EE88">
        <v>64675249</v>
      </c>
      <c r="EF88">
        <v>8</v>
      </c>
      <c r="EG88" t="s">
        <v>43</v>
      </c>
      <c r="EH88">
        <v>0</v>
      </c>
      <c r="EI88" t="s">
        <v>6</v>
      </c>
      <c r="EJ88">
        <v>1</v>
      </c>
      <c r="EK88">
        <v>1100</v>
      </c>
      <c r="EL88" t="s">
        <v>90</v>
      </c>
      <c r="EM88" t="s">
        <v>91</v>
      </c>
      <c r="EO88" t="s">
        <v>6</v>
      </c>
      <c r="EQ88">
        <v>131072</v>
      </c>
      <c r="ER88">
        <v>2110.65</v>
      </c>
      <c r="ES88">
        <v>2110.65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1</v>
      </c>
      <c r="FD88">
        <v>18</v>
      </c>
      <c r="FF88">
        <v>9525</v>
      </c>
      <c r="FQ88">
        <v>0</v>
      </c>
      <c r="FR88">
        <f t="shared" si="92"/>
        <v>2110.65</v>
      </c>
      <c r="FS88">
        <v>0</v>
      </c>
      <c r="FX88">
        <v>0</v>
      </c>
      <c r="FY88">
        <v>0</v>
      </c>
      <c r="GA88" t="s">
        <v>241</v>
      </c>
      <c r="GD88">
        <v>1</v>
      </c>
      <c r="GF88">
        <v>-1718676177</v>
      </c>
      <c r="GG88">
        <v>2</v>
      </c>
      <c r="GH88">
        <v>3</v>
      </c>
      <c r="GI88">
        <v>3</v>
      </c>
      <c r="GJ88">
        <v>0</v>
      </c>
      <c r="GK88">
        <v>0</v>
      </c>
      <c r="GL88">
        <f t="shared" si="93"/>
        <v>0</v>
      </c>
      <c r="GM88">
        <f t="shared" si="94"/>
        <v>2110.65</v>
      </c>
      <c r="GN88">
        <f t="shared" si="95"/>
        <v>0</v>
      </c>
      <c r="GO88">
        <f t="shared" si="96"/>
        <v>0</v>
      </c>
      <c r="GP88">
        <f t="shared" si="97"/>
        <v>0</v>
      </c>
      <c r="GR88">
        <v>1</v>
      </c>
      <c r="GS88">
        <v>1</v>
      </c>
      <c r="GT88">
        <v>0</v>
      </c>
      <c r="GU88" t="s">
        <v>6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IK88">
        <v>0</v>
      </c>
    </row>
    <row r="89" spans="1:245" x14ac:dyDescent="0.25">
      <c r="A89">
        <v>17</v>
      </c>
      <c r="B89">
        <v>1</v>
      </c>
      <c r="C89">
        <f>ROW(SmtRes!A82)</f>
        <v>82</v>
      </c>
      <c r="D89">
        <f>ROW(EtalonRes!A102)</f>
        <v>102</v>
      </c>
      <c r="E89" t="s">
        <v>242</v>
      </c>
      <c r="F89" t="s">
        <v>243</v>
      </c>
      <c r="G89" t="s">
        <v>244</v>
      </c>
      <c r="H89" t="s">
        <v>245</v>
      </c>
      <c r="I89">
        <f>ROUND(2,6)</f>
        <v>2</v>
      </c>
      <c r="J89">
        <v>0</v>
      </c>
      <c r="O89">
        <f t="shared" si="66"/>
        <v>6.69</v>
      </c>
      <c r="P89">
        <f t="shared" si="67"/>
        <v>1.68</v>
      </c>
      <c r="Q89">
        <f t="shared" si="68"/>
        <v>0</v>
      </c>
      <c r="R89">
        <f t="shared" si="69"/>
        <v>0</v>
      </c>
      <c r="S89">
        <f t="shared" si="70"/>
        <v>5.01</v>
      </c>
      <c r="T89">
        <f t="shared" si="71"/>
        <v>0</v>
      </c>
      <c r="U89">
        <f t="shared" si="72"/>
        <v>0.50600000000000001</v>
      </c>
      <c r="V89">
        <f t="shared" si="73"/>
        <v>0</v>
      </c>
      <c r="W89">
        <f t="shared" si="74"/>
        <v>0</v>
      </c>
      <c r="X89">
        <f t="shared" si="75"/>
        <v>6.06</v>
      </c>
      <c r="Y89">
        <f t="shared" si="76"/>
        <v>3.56</v>
      </c>
      <c r="AA89">
        <v>67925763</v>
      </c>
      <c r="AB89">
        <f t="shared" si="77"/>
        <v>3.347</v>
      </c>
      <c r="AC89">
        <f t="shared" si="78"/>
        <v>0.84</v>
      </c>
      <c r="AD89">
        <f>ROUND(((((ET89*1.25))-((EU89*1.25)))+AE89),6)</f>
        <v>0</v>
      </c>
      <c r="AE89">
        <f>ROUND(((EU89*1.25)),6)</f>
        <v>0</v>
      </c>
      <c r="AF89">
        <f>ROUND(((EV89*1.15)),6)</f>
        <v>2.5070000000000001</v>
      </c>
      <c r="AG89">
        <f t="shared" si="79"/>
        <v>0</v>
      </c>
      <c r="AH89">
        <f>((EW89*1.15))</f>
        <v>0.253</v>
      </c>
      <c r="AI89">
        <f>((EX89*1.25))</f>
        <v>0</v>
      </c>
      <c r="AJ89">
        <f t="shared" si="80"/>
        <v>0</v>
      </c>
      <c r="AK89">
        <v>3.02</v>
      </c>
      <c r="AL89">
        <v>0.84</v>
      </c>
      <c r="AM89">
        <v>0</v>
      </c>
      <c r="AN89">
        <v>0</v>
      </c>
      <c r="AO89">
        <v>2.1800000000000002</v>
      </c>
      <c r="AP89">
        <v>0</v>
      </c>
      <c r="AQ89">
        <v>0.22</v>
      </c>
      <c r="AR89">
        <v>0</v>
      </c>
      <c r="AS89">
        <v>0</v>
      </c>
      <c r="AT89">
        <v>121</v>
      </c>
      <c r="AU89">
        <v>71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246</v>
      </c>
      <c r="BM89">
        <v>18001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134</v>
      </c>
      <c r="CA89">
        <v>83</v>
      </c>
      <c r="CE89">
        <v>0</v>
      </c>
      <c r="CF89">
        <v>0</v>
      </c>
      <c r="CG89">
        <v>0</v>
      </c>
      <c r="CM89">
        <v>0</v>
      </c>
      <c r="CN89" t="s">
        <v>76</v>
      </c>
      <c r="CO89">
        <v>0</v>
      </c>
      <c r="CP89">
        <f t="shared" si="81"/>
        <v>6.6899999999999995</v>
      </c>
      <c r="CQ89">
        <f t="shared" si="82"/>
        <v>0.84</v>
      </c>
      <c r="CR89">
        <f t="shared" si="83"/>
        <v>0</v>
      </c>
      <c r="CS89">
        <f t="shared" si="84"/>
        <v>0</v>
      </c>
      <c r="CT89">
        <f t="shared" si="85"/>
        <v>2.5070000000000001</v>
      </c>
      <c r="CU89">
        <f t="shared" si="86"/>
        <v>0</v>
      </c>
      <c r="CV89">
        <f t="shared" si="87"/>
        <v>0.253</v>
      </c>
      <c r="CW89">
        <f t="shared" si="88"/>
        <v>0</v>
      </c>
      <c r="CX89">
        <f t="shared" si="89"/>
        <v>0</v>
      </c>
      <c r="CY89">
        <f t="shared" si="90"/>
        <v>6.0620999999999992</v>
      </c>
      <c r="CZ89">
        <f t="shared" si="91"/>
        <v>3.5570999999999997</v>
      </c>
      <c r="DC89" t="s">
        <v>6</v>
      </c>
      <c r="DD89" t="s">
        <v>6</v>
      </c>
      <c r="DE89" t="s">
        <v>77</v>
      </c>
      <c r="DF89" t="s">
        <v>77</v>
      </c>
      <c r="DG89" t="s">
        <v>78</v>
      </c>
      <c r="DH89" t="s">
        <v>6</v>
      </c>
      <c r="DI89" t="s">
        <v>78</v>
      </c>
      <c r="DJ89" t="s">
        <v>77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245</v>
      </c>
      <c r="DW89" t="s">
        <v>245</v>
      </c>
      <c r="DX89">
        <v>1</v>
      </c>
      <c r="EE89">
        <v>64675096</v>
      </c>
      <c r="EF89">
        <v>2</v>
      </c>
      <c r="EG89" t="s">
        <v>22</v>
      </c>
      <c r="EH89">
        <v>0</v>
      </c>
      <c r="EI89" t="s">
        <v>6</v>
      </c>
      <c r="EJ89">
        <v>1</v>
      </c>
      <c r="EK89">
        <v>18001</v>
      </c>
      <c r="EL89" t="s">
        <v>23</v>
      </c>
      <c r="EM89" t="s">
        <v>24</v>
      </c>
      <c r="EO89" t="s">
        <v>81</v>
      </c>
      <c r="EQ89">
        <v>131072</v>
      </c>
      <c r="ER89">
        <v>3.02</v>
      </c>
      <c r="ES89">
        <v>0.84</v>
      </c>
      <c r="ET89">
        <v>0</v>
      </c>
      <c r="EU89">
        <v>0</v>
      </c>
      <c r="EV89">
        <v>2.1800000000000002</v>
      </c>
      <c r="EW89">
        <v>0.22</v>
      </c>
      <c r="EX89">
        <v>0</v>
      </c>
      <c r="EY89">
        <v>0</v>
      </c>
      <c r="FQ89">
        <v>0</v>
      </c>
      <c r="FR89">
        <f t="shared" si="92"/>
        <v>0</v>
      </c>
      <c r="FS89">
        <v>0</v>
      </c>
      <c r="FT89" t="s">
        <v>26</v>
      </c>
      <c r="FU89" t="s">
        <v>27</v>
      </c>
      <c r="FX89">
        <v>120.6</v>
      </c>
      <c r="FY89">
        <v>70.55</v>
      </c>
      <c r="GA89" t="s">
        <v>6</v>
      </c>
      <c r="GD89">
        <v>1</v>
      </c>
      <c r="GF89">
        <v>-1631569309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93"/>
        <v>0</v>
      </c>
      <c r="GM89">
        <f t="shared" si="94"/>
        <v>16.309999999999999</v>
      </c>
      <c r="GN89">
        <f t="shared" si="95"/>
        <v>16.309999999999999</v>
      </c>
      <c r="GO89">
        <f t="shared" si="96"/>
        <v>0</v>
      </c>
      <c r="GP89">
        <f t="shared" si="97"/>
        <v>0</v>
      </c>
      <c r="GR89">
        <v>0</v>
      </c>
      <c r="GS89">
        <v>3</v>
      </c>
      <c r="GT89">
        <v>0</v>
      </c>
      <c r="GU89" t="s">
        <v>6</v>
      </c>
      <c r="GV89">
        <f t="shared" si="98"/>
        <v>0</v>
      </c>
      <c r="GW89">
        <v>1</v>
      </c>
      <c r="GX89">
        <f t="shared" si="99"/>
        <v>0</v>
      </c>
      <c r="HA89">
        <v>0</v>
      </c>
      <c r="HB89">
        <v>0</v>
      </c>
      <c r="HC89">
        <f t="shared" si="100"/>
        <v>0</v>
      </c>
      <c r="IK89">
        <v>0</v>
      </c>
    </row>
    <row r="90" spans="1:245" x14ac:dyDescent="0.25">
      <c r="A90">
        <v>17</v>
      </c>
      <c r="B90">
        <v>1</v>
      </c>
      <c r="E90" t="s">
        <v>247</v>
      </c>
      <c r="F90" t="s">
        <v>248</v>
      </c>
      <c r="G90" t="s">
        <v>249</v>
      </c>
      <c r="H90" t="s">
        <v>250</v>
      </c>
      <c r="I90">
        <f>ROUND(2,6)</f>
        <v>2</v>
      </c>
      <c r="J90">
        <v>0</v>
      </c>
      <c r="O90">
        <f t="shared" si="66"/>
        <v>500</v>
      </c>
      <c r="P90">
        <f t="shared" si="67"/>
        <v>500</v>
      </c>
      <c r="Q90">
        <f t="shared" si="68"/>
        <v>0</v>
      </c>
      <c r="R90">
        <f t="shared" si="69"/>
        <v>0</v>
      </c>
      <c r="S90">
        <f t="shared" si="70"/>
        <v>0</v>
      </c>
      <c r="T90">
        <f t="shared" si="71"/>
        <v>0</v>
      </c>
      <c r="U90">
        <f t="shared" si="72"/>
        <v>0</v>
      </c>
      <c r="V90">
        <f t="shared" si="73"/>
        <v>0</v>
      </c>
      <c r="W90">
        <f t="shared" si="74"/>
        <v>0</v>
      </c>
      <c r="X90">
        <f t="shared" si="75"/>
        <v>0</v>
      </c>
      <c r="Y90">
        <f t="shared" si="76"/>
        <v>0</v>
      </c>
      <c r="AA90">
        <v>67925763</v>
      </c>
      <c r="AB90">
        <f t="shared" si="77"/>
        <v>250</v>
      </c>
      <c r="AC90">
        <f t="shared" si="78"/>
        <v>250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79"/>
        <v>0</v>
      </c>
      <c r="AH90">
        <f>(EW90)</f>
        <v>0</v>
      </c>
      <c r="AI90">
        <f>(EX90)</f>
        <v>0</v>
      </c>
      <c r="AJ90">
        <f t="shared" si="80"/>
        <v>0</v>
      </c>
      <c r="AK90">
        <v>250</v>
      </c>
      <c r="AL90">
        <v>250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3</v>
      </c>
      <c r="BJ90" t="s">
        <v>251</v>
      </c>
      <c r="BM90">
        <v>600001</v>
      </c>
      <c r="BN90">
        <v>0</v>
      </c>
      <c r="BO90" t="s">
        <v>6</v>
      </c>
      <c r="BP90">
        <v>0</v>
      </c>
      <c r="BQ90">
        <v>5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1"/>
        <v>500</v>
      </c>
      <c r="CQ90">
        <f t="shared" si="82"/>
        <v>250</v>
      </c>
      <c r="CR90">
        <f t="shared" si="83"/>
        <v>0</v>
      </c>
      <c r="CS90">
        <f t="shared" si="84"/>
        <v>0</v>
      </c>
      <c r="CT90">
        <f t="shared" si="85"/>
        <v>0</v>
      </c>
      <c r="CU90">
        <f t="shared" si="86"/>
        <v>0</v>
      </c>
      <c r="CV90">
        <f t="shared" si="87"/>
        <v>0</v>
      </c>
      <c r="CW90">
        <f t="shared" si="88"/>
        <v>0</v>
      </c>
      <c r="CX90">
        <f t="shared" si="89"/>
        <v>0</v>
      </c>
      <c r="CY90">
        <f t="shared" si="90"/>
        <v>0</v>
      </c>
      <c r="CZ90">
        <f t="shared" si="91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250</v>
      </c>
      <c r="DW90" t="s">
        <v>250</v>
      </c>
      <c r="DX90">
        <v>1</v>
      </c>
      <c r="EE90">
        <v>64675002</v>
      </c>
      <c r="EF90">
        <v>5</v>
      </c>
      <c r="EG90" t="s">
        <v>252</v>
      </c>
      <c r="EH90">
        <v>0</v>
      </c>
      <c r="EI90" t="s">
        <v>6</v>
      </c>
      <c r="EJ90">
        <v>3</v>
      </c>
      <c r="EK90">
        <v>600001</v>
      </c>
      <c r="EL90" t="s">
        <v>253</v>
      </c>
      <c r="EM90" t="s">
        <v>254</v>
      </c>
      <c r="EO90" t="s">
        <v>6</v>
      </c>
      <c r="EQ90">
        <v>131072</v>
      </c>
      <c r="ER90">
        <v>250</v>
      </c>
      <c r="ES90">
        <v>250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f t="shared" si="92"/>
        <v>500</v>
      </c>
      <c r="FS90">
        <v>0</v>
      </c>
      <c r="FX90">
        <v>0</v>
      </c>
      <c r="FY90">
        <v>0</v>
      </c>
      <c r="GA90" t="s">
        <v>6</v>
      </c>
      <c r="GD90">
        <v>1</v>
      </c>
      <c r="GF90">
        <v>982252338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93"/>
        <v>0</v>
      </c>
      <c r="GM90">
        <f t="shared" si="94"/>
        <v>500</v>
      </c>
      <c r="GN90">
        <f t="shared" si="95"/>
        <v>0</v>
      </c>
      <c r="GO90">
        <f t="shared" si="96"/>
        <v>0</v>
      </c>
      <c r="GP90">
        <f t="shared" si="97"/>
        <v>0</v>
      </c>
      <c r="GR90">
        <v>0</v>
      </c>
      <c r="GS90">
        <v>3</v>
      </c>
      <c r="GT90">
        <v>0</v>
      </c>
      <c r="GU90" t="s">
        <v>6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IK90">
        <v>0</v>
      </c>
    </row>
    <row r="91" spans="1:245" x14ac:dyDescent="0.25">
      <c r="A91">
        <v>17</v>
      </c>
      <c r="B91">
        <v>1</v>
      </c>
      <c r="C91">
        <f>ROW(SmtRes!A87)</f>
        <v>87</v>
      </c>
      <c r="D91">
        <f>ROW(EtalonRes!A107)</f>
        <v>107</v>
      </c>
      <c r="E91" t="s">
        <v>255</v>
      </c>
      <c r="F91" t="s">
        <v>256</v>
      </c>
      <c r="G91" t="s">
        <v>257</v>
      </c>
      <c r="H91" t="s">
        <v>245</v>
      </c>
      <c r="I91">
        <f>ROUND(2,6)</f>
        <v>2</v>
      </c>
      <c r="J91">
        <v>0</v>
      </c>
      <c r="O91">
        <f t="shared" si="66"/>
        <v>10.41</v>
      </c>
      <c r="P91">
        <f t="shared" si="67"/>
        <v>3.72</v>
      </c>
      <c r="Q91">
        <f t="shared" si="68"/>
        <v>0</v>
      </c>
      <c r="R91">
        <f t="shared" si="69"/>
        <v>0</v>
      </c>
      <c r="S91">
        <f t="shared" si="70"/>
        <v>6.69</v>
      </c>
      <c r="T91">
        <f t="shared" si="71"/>
        <v>0</v>
      </c>
      <c r="U91">
        <f t="shared" si="72"/>
        <v>0.71299999999999997</v>
      </c>
      <c r="V91">
        <f t="shared" si="73"/>
        <v>0</v>
      </c>
      <c r="W91">
        <f t="shared" si="74"/>
        <v>0</v>
      </c>
      <c r="X91">
        <f t="shared" si="75"/>
        <v>8.09</v>
      </c>
      <c r="Y91">
        <f t="shared" si="76"/>
        <v>4.75</v>
      </c>
      <c r="AA91">
        <v>67925763</v>
      </c>
      <c r="AB91">
        <f t="shared" si="77"/>
        <v>5.2065000000000001</v>
      </c>
      <c r="AC91">
        <f t="shared" si="78"/>
        <v>1.86</v>
      </c>
      <c r="AD91">
        <f>ROUND(((((ET91*1.25))-((EU91*1.25)))+AE91),6)</f>
        <v>0</v>
      </c>
      <c r="AE91">
        <f>ROUND(((EU91*1.25)),6)</f>
        <v>0</v>
      </c>
      <c r="AF91">
        <f>ROUND(((EV91*1.15)),6)</f>
        <v>3.3464999999999998</v>
      </c>
      <c r="AG91">
        <f t="shared" si="79"/>
        <v>0</v>
      </c>
      <c r="AH91">
        <f>((EW91*1.15))</f>
        <v>0.35649999999999998</v>
      </c>
      <c r="AI91">
        <f>((EX91*1.25))</f>
        <v>0</v>
      </c>
      <c r="AJ91">
        <f t="shared" si="80"/>
        <v>0</v>
      </c>
      <c r="AK91">
        <v>4.7699999999999996</v>
      </c>
      <c r="AL91">
        <v>1.86</v>
      </c>
      <c r="AM91">
        <v>0</v>
      </c>
      <c r="AN91">
        <v>0</v>
      </c>
      <c r="AO91">
        <v>2.91</v>
      </c>
      <c r="AP91">
        <v>0</v>
      </c>
      <c r="AQ91">
        <v>0.31</v>
      </c>
      <c r="AR91">
        <v>0</v>
      </c>
      <c r="AS91">
        <v>0</v>
      </c>
      <c r="AT91">
        <v>121</v>
      </c>
      <c r="AU91">
        <v>71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258</v>
      </c>
      <c r="BM91">
        <v>18001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134</v>
      </c>
      <c r="CA91">
        <v>83</v>
      </c>
      <c r="CE91">
        <v>0</v>
      </c>
      <c r="CF91">
        <v>0</v>
      </c>
      <c r="CG91">
        <v>0</v>
      </c>
      <c r="CM91">
        <v>0</v>
      </c>
      <c r="CN91" t="s">
        <v>76</v>
      </c>
      <c r="CO91">
        <v>0</v>
      </c>
      <c r="CP91">
        <f t="shared" si="81"/>
        <v>10.41</v>
      </c>
      <c r="CQ91">
        <f t="shared" si="82"/>
        <v>1.86</v>
      </c>
      <c r="CR91">
        <f t="shared" si="83"/>
        <v>0</v>
      </c>
      <c r="CS91">
        <f t="shared" si="84"/>
        <v>0</v>
      </c>
      <c r="CT91">
        <f t="shared" si="85"/>
        <v>3.3464999999999998</v>
      </c>
      <c r="CU91">
        <f t="shared" si="86"/>
        <v>0</v>
      </c>
      <c r="CV91">
        <f t="shared" si="87"/>
        <v>0.35649999999999998</v>
      </c>
      <c r="CW91">
        <f t="shared" si="88"/>
        <v>0</v>
      </c>
      <c r="CX91">
        <f t="shared" si="89"/>
        <v>0</v>
      </c>
      <c r="CY91">
        <f t="shared" si="90"/>
        <v>8.0949000000000009</v>
      </c>
      <c r="CZ91">
        <f t="shared" si="91"/>
        <v>4.7499000000000002</v>
      </c>
      <c r="DC91" t="s">
        <v>6</v>
      </c>
      <c r="DD91" t="s">
        <v>6</v>
      </c>
      <c r="DE91" t="s">
        <v>77</v>
      </c>
      <c r="DF91" t="s">
        <v>77</v>
      </c>
      <c r="DG91" t="s">
        <v>78</v>
      </c>
      <c r="DH91" t="s">
        <v>6</v>
      </c>
      <c r="DI91" t="s">
        <v>78</v>
      </c>
      <c r="DJ91" t="s">
        <v>77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245</v>
      </c>
      <c r="DW91" t="s">
        <v>245</v>
      </c>
      <c r="DX91">
        <v>1</v>
      </c>
      <c r="EE91">
        <v>64675096</v>
      </c>
      <c r="EF91">
        <v>2</v>
      </c>
      <c r="EG91" t="s">
        <v>22</v>
      </c>
      <c r="EH91">
        <v>0</v>
      </c>
      <c r="EI91" t="s">
        <v>6</v>
      </c>
      <c r="EJ91">
        <v>1</v>
      </c>
      <c r="EK91">
        <v>18001</v>
      </c>
      <c r="EL91" t="s">
        <v>23</v>
      </c>
      <c r="EM91" t="s">
        <v>24</v>
      </c>
      <c r="EO91" t="s">
        <v>81</v>
      </c>
      <c r="EQ91">
        <v>131072</v>
      </c>
      <c r="ER91">
        <v>4.7699999999999996</v>
      </c>
      <c r="ES91">
        <v>1.86</v>
      </c>
      <c r="ET91">
        <v>0</v>
      </c>
      <c r="EU91">
        <v>0</v>
      </c>
      <c r="EV91">
        <v>2.91</v>
      </c>
      <c r="EW91">
        <v>0.31</v>
      </c>
      <c r="EX91">
        <v>0</v>
      </c>
      <c r="EY91">
        <v>0</v>
      </c>
      <c r="FQ91">
        <v>0</v>
      </c>
      <c r="FR91">
        <f t="shared" si="92"/>
        <v>0</v>
      </c>
      <c r="FS91">
        <v>0</v>
      </c>
      <c r="FT91" t="s">
        <v>26</v>
      </c>
      <c r="FU91" t="s">
        <v>27</v>
      </c>
      <c r="FX91">
        <v>120.6</v>
      </c>
      <c r="FY91">
        <v>70.55</v>
      </c>
      <c r="GA91" t="s">
        <v>6</v>
      </c>
      <c r="GD91">
        <v>1</v>
      </c>
      <c r="GF91">
        <v>286499110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3"/>
        <v>0</v>
      </c>
      <c r="GM91">
        <f t="shared" si="94"/>
        <v>23.25</v>
      </c>
      <c r="GN91">
        <f t="shared" si="95"/>
        <v>23.25</v>
      </c>
      <c r="GO91">
        <f t="shared" si="96"/>
        <v>0</v>
      </c>
      <c r="GP91">
        <f t="shared" si="97"/>
        <v>0</v>
      </c>
      <c r="GR91">
        <v>0</v>
      </c>
      <c r="GS91">
        <v>3</v>
      </c>
      <c r="GT91">
        <v>0</v>
      </c>
      <c r="GU91" t="s">
        <v>6</v>
      </c>
      <c r="GV91">
        <f t="shared" si="98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IK91">
        <v>0</v>
      </c>
    </row>
    <row r="92" spans="1:245" x14ac:dyDescent="0.25">
      <c r="A92">
        <v>17</v>
      </c>
      <c r="B92">
        <v>1</v>
      </c>
      <c r="E92" t="s">
        <v>259</v>
      </c>
      <c r="F92" t="s">
        <v>260</v>
      </c>
      <c r="G92" t="s">
        <v>261</v>
      </c>
      <c r="H92" t="s">
        <v>250</v>
      </c>
      <c r="I92">
        <f>ROUND(2,6)</f>
        <v>2</v>
      </c>
      <c r="J92">
        <v>0</v>
      </c>
      <c r="O92">
        <f t="shared" ref="O92:O97" si="105">ROUND(CP92,2)</f>
        <v>99.78</v>
      </c>
      <c r="P92">
        <f t="shared" ref="P92:P97" si="106">ROUND(CQ92*I92,2)</f>
        <v>99.78</v>
      </c>
      <c r="Q92">
        <f t="shared" ref="Q92:Q97" si="107">ROUND(CR92*I92,2)</f>
        <v>0</v>
      </c>
      <c r="R92">
        <f t="shared" ref="R92:R97" si="108">ROUND(CS92*I92,2)</f>
        <v>0</v>
      </c>
      <c r="S92">
        <f t="shared" ref="S92:S97" si="109">ROUND(CT92*I92,2)</f>
        <v>0</v>
      </c>
      <c r="T92">
        <f t="shared" ref="T92:T97" si="110">ROUND(CU92*I92,2)</f>
        <v>0</v>
      </c>
      <c r="U92">
        <f t="shared" ref="U92:U97" si="111">CV92*I92</f>
        <v>0</v>
      </c>
      <c r="V92">
        <f t="shared" ref="V92:V97" si="112">CW92*I92</f>
        <v>0</v>
      </c>
      <c r="W92">
        <f t="shared" ref="W92:W97" si="113">ROUND(CX92*I92,2)</f>
        <v>0</v>
      </c>
      <c r="X92">
        <f t="shared" ref="X92:X97" si="114">ROUND(CY92,2)</f>
        <v>0</v>
      </c>
      <c r="Y92">
        <f t="shared" ref="Y92:Y97" si="115">ROUND(CZ92,2)</f>
        <v>0</v>
      </c>
      <c r="AA92">
        <v>67925763</v>
      </c>
      <c r="AB92">
        <f t="shared" ref="AB92:AB97" si="116">ROUND((AC92+AD92+AF92),6)</f>
        <v>49.89</v>
      </c>
      <c r="AC92">
        <f t="shared" ref="AC92:AC97" si="117">ROUND((ES92),6)</f>
        <v>49.89</v>
      </c>
      <c r="AD92">
        <f t="shared" ref="AD92:AD97" si="118">ROUND((((ET92)-(EU92))+AE92),6)</f>
        <v>0</v>
      </c>
      <c r="AE92">
        <f t="shared" ref="AE92:AF97" si="119">ROUND((EU92),6)</f>
        <v>0</v>
      </c>
      <c r="AF92">
        <f t="shared" si="119"/>
        <v>0</v>
      </c>
      <c r="AG92">
        <f t="shared" ref="AG92:AG97" si="120">ROUND((AP92),6)</f>
        <v>0</v>
      </c>
      <c r="AH92">
        <f t="shared" ref="AH92:AI97" si="121">(EW92)</f>
        <v>0</v>
      </c>
      <c r="AI92">
        <f t="shared" si="121"/>
        <v>0</v>
      </c>
      <c r="AJ92">
        <f t="shared" ref="AJ92:AJ97" si="122">(AS92)</f>
        <v>0</v>
      </c>
      <c r="AK92">
        <v>49.89</v>
      </c>
      <c r="AL92">
        <v>49.89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3</v>
      </c>
      <c r="BJ92" t="s">
        <v>262</v>
      </c>
      <c r="BM92">
        <v>600001</v>
      </c>
      <c r="BN92">
        <v>0</v>
      </c>
      <c r="BO92" t="s">
        <v>6</v>
      </c>
      <c r="BP92">
        <v>0</v>
      </c>
      <c r="BQ92">
        <v>5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ref="CP92:CP97" si="123">(P92+Q92+S92)</f>
        <v>99.78</v>
      </c>
      <c r="CQ92">
        <f t="shared" ref="CQ92:CQ97" si="124">AC92*BC92</f>
        <v>49.89</v>
      </c>
      <c r="CR92">
        <f t="shared" ref="CR92:CR97" si="125">AD92*BB92</f>
        <v>0</v>
      </c>
      <c r="CS92">
        <f t="shared" ref="CS92:CS97" si="126">AE92*BS92</f>
        <v>0</v>
      </c>
      <c r="CT92">
        <f t="shared" ref="CT92:CT97" si="127">AF92*BA92</f>
        <v>0</v>
      </c>
      <c r="CU92">
        <f t="shared" ref="CU92:CU97" si="128">AG92</f>
        <v>0</v>
      </c>
      <c r="CV92">
        <f t="shared" ref="CV92:CV97" si="129">AH92</f>
        <v>0</v>
      </c>
      <c r="CW92">
        <f t="shared" ref="CW92:CW97" si="130">AI92</f>
        <v>0</v>
      </c>
      <c r="CX92">
        <f t="shared" ref="CX92:CX97" si="131">AJ92</f>
        <v>0</v>
      </c>
      <c r="CY92">
        <f t="shared" ref="CY92:CY97" si="132">(((S92+R92)*AT92)/100)</f>
        <v>0</v>
      </c>
      <c r="CZ92">
        <f t="shared" ref="CZ92:CZ97" si="133">(((S92+R92)*AU92)/100)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250</v>
      </c>
      <c r="DW92" t="s">
        <v>250</v>
      </c>
      <c r="DX92">
        <v>1</v>
      </c>
      <c r="EE92">
        <v>64675002</v>
      </c>
      <c r="EF92">
        <v>5</v>
      </c>
      <c r="EG92" t="s">
        <v>252</v>
      </c>
      <c r="EH92">
        <v>0</v>
      </c>
      <c r="EI92" t="s">
        <v>6</v>
      </c>
      <c r="EJ92">
        <v>3</v>
      </c>
      <c r="EK92">
        <v>600001</v>
      </c>
      <c r="EL92" t="s">
        <v>253</v>
      </c>
      <c r="EM92" t="s">
        <v>254</v>
      </c>
      <c r="EO92" t="s">
        <v>6</v>
      </c>
      <c r="EQ92">
        <v>131072</v>
      </c>
      <c r="ER92">
        <v>49.89</v>
      </c>
      <c r="ES92">
        <v>49.89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ref="FR92:FR97" si="134">ROUND(IF(AND(BH92=3,BI92=3),P92,0),2)</f>
        <v>99.78</v>
      </c>
      <c r="FS92">
        <v>0</v>
      </c>
      <c r="FX92">
        <v>0</v>
      </c>
      <c r="FY92">
        <v>0</v>
      </c>
      <c r="GA92" t="s">
        <v>6</v>
      </c>
      <c r="GD92">
        <v>1</v>
      </c>
      <c r="GF92">
        <v>421793029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97" si="135">ROUND(IF(AND(BH92=3,BI92=3,FS92&lt;&gt;0),P92,0),2)</f>
        <v>0</v>
      </c>
      <c r="GM92">
        <f t="shared" ref="GM92:GM97" si="136">ROUND(O92+X92+Y92,2)+GX92</f>
        <v>99.78</v>
      </c>
      <c r="GN92">
        <f t="shared" ref="GN92:GN97" si="137">IF(OR(BI92=0,BI92=1),ROUND(O92+X92+Y92,2),0)</f>
        <v>0</v>
      </c>
      <c r="GO92">
        <f t="shared" ref="GO92:GO97" si="138">IF(BI92=2,ROUND(O92+X92+Y92,2),0)</f>
        <v>0</v>
      </c>
      <c r="GP92">
        <f t="shared" ref="GP92:GP97" si="139">IF(BI92=4,ROUND(O92+X92+Y92,2)+GX92,0)</f>
        <v>0</v>
      </c>
      <c r="GR92">
        <v>0</v>
      </c>
      <c r="GS92">
        <v>3</v>
      </c>
      <c r="GT92">
        <v>0</v>
      </c>
      <c r="GU92" t="s">
        <v>6</v>
      </c>
      <c r="GV92">
        <f t="shared" ref="GV92:GV97" si="140">ROUND((GT92),6)</f>
        <v>0</v>
      </c>
      <c r="GW92">
        <v>1</v>
      </c>
      <c r="GX92">
        <f t="shared" ref="GX92:GX97" si="141">ROUND(HC92*I92,2)</f>
        <v>0</v>
      </c>
      <c r="HA92">
        <v>0</v>
      </c>
      <c r="HB92">
        <v>0</v>
      </c>
      <c r="HC92">
        <f t="shared" ref="HC92:HC97" si="142">GV92*GW92</f>
        <v>0</v>
      </c>
      <c r="IK92">
        <v>0</v>
      </c>
    </row>
    <row r="93" spans="1:245" x14ac:dyDescent="0.25">
      <c r="A93">
        <v>17</v>
      </c>
      <c r="B93">
        <v>1</v>
      </c>
      <c r="C93">
        <f>ROW(SmtRes!A97)</f>
        <v>97</v>
      </c>
      <c r="D93">
        <f>ROW(EtalonRes!A117)</f>
        <v>117</v>
      </c>
      <c r="E93" t="s">
        <v>263</v>
      </c>
      <c r="F93" t="s">
        <v>264</v>
      </c>
      <c r="G93" t="s">
        <v>265</v>
      </c>
      <c r="H93" t="s">
        <v>266</v>
      </c>
      <c r="I93">
        <f>ROUND(4/100,6)</f>
        <v>0.04</v>
      </c>
      <c r="J93">
        <v>0</v>
      </c>
      <c r="O93">
        <f t="shared" si="105"/>
        <v>119.38</v>
      </c>
      <c r="P93">
        <f t="shared" si="106"/>
        <v>76.44</v>
      </c>
      <c r="Q93">
        <f t="shared" si="107"/>
        <v>17.77</v>
      </c>
      <c r="R93">
        <f t="shared" si="108"/>
        <v>0</v>
      </c>
      <c r="S93">
        <f t="shared" si="109"/>
        <v>25.17</v>
      </c>
      <c r="T93">
        <f t="shared" si="110"/>
        <v>0</v>
      </c>
      <c r="U93">
        <f t="shared" si="111"/>
        <v>2.6160000000000001</v>
      </c>
      <c r="V93">
        <f t="shared" si="112"/>
        <v>4.0000000000000002E-4</v>
      </c>
      <c r="W93">
        <f t="shared" si="113"/>
        <v>0</v>
      </c>
      <c r="X93">
        <f t="shared" si="114"/>
        <v>21.14</v>
      </c>
      <c r="Y93">
        <f t="shared" si="115"/>
        <v>15.1</v>
      </c>
      <c r="AA93">
        <v>67925763</v>
      </c>
      <c r="AB93">
        <f t="shared" si="116"/>
        <v>2984.25</v>
      </c>
      <c r="AC93">
        <f t="shared" si="117"/>
        <v>1910.96</v>
      </c>
      <c r="AD93">
        <f t="shared" si="118"/>
        <v>444.14</v>
      </c>
      <c r="AE93">
        <f t="shared" si="119"/>
        <v>0.12</v>
      </c>
      <c r="AF93">
        <f t="shared" si="119"/>
        <v>629.15</v>
      </c>
      <c r="AG93">
        <f t="shared" si="120"/>
        <v>0</v>
      </c>
      <c r="AH93">
        <f t="shared" si="121"/>
        <v>65.400000000000006</v>
      </c>
      <c r="AI93">
        <f t="shared" si="121"/>
        <v>0.01</v>
      </c>
      <c r="AJ93">
        <f t="shared" si="122"/>
        <v>0</v>
      </c>
      <c r="AK93">
        <v>2984.25</v>
      </c>
      <c r="AL93">
        <v>1910.96</v>
      </c>
      <c r="AM93">
        <v>444.14</v>
      </c>
      <c r="AN93">
        <v>0.12</v>
      </c>
      <c r="AO93">
        <v>629.15</v>
      </c>
      <c r="AP93">
        <v>0</v>
      </c>
      <c r="AQ93">
        <v>65.400000000000006</v>
      </c>
      <c r="AR93">
        <v>0.01</v>
      </c>
      <c r="AS93">
        <v>0</v>
      </c>
      <c r="AT93">
        <v>84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2</v>
      </c>
      <c r="BJ93" t="s">
        <v>267</v>
      </c>
      <c r="BM93">
        <v>112001</v>
      </c>
      <c r="BN93">
        <v>0</v>
      </c>
      <c r="BO93" t="s">
        <v>6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84</v>
      </c>
      <c r="CA93">
        <v>60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23"/>
        <v>119.38</v>
      </c>
      <c r="CQ93">
        <f t="shared" si="124"/>
        <v>1910.96</v>
      </c>
      <c r="CR93">
        <f t="shared" si="125"/>
        <v>444.14</v>
      </c>
      <c r="CS93">
        <f t="shared" si="126"/>
        <v>0.12</v>
      </c>
      <c r="CT93">
        <f t="shared" si="127"/>
        <v>629.15</v>
      </c>
      <c r="CU93">
        <f t="shared" si="128"/>
        <v>0</v>
      </c>
      <c r="CV93">
        <f t="shared" si="129"/>
        <v>65.400000000000006</v>
      </c>
      <c r="CW93">
        <f t="shared" si="130"/>
        <v>0.01</v>
      </c>
      <c r="CX93">
        <f t="shared" si="131"/>
        <v>0</v>
      </c>
      <c r="CY93">
        <f t="shared" si="132"/>
        <v>21.142800000000001</v>
      </c>
      <c r="CZ93">
        <f t="shared" si="133"/>
        <v>15.102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266</v>
      </c>
      <c r="DW93" t="s">
        <v>266</v>
      </c>
      <c r="DX93">
        <v>1</v>
      </c>
      <c r="EE93">
        <v>64674956</v>
      </c>
      <c r="EF93">
        <v>3</v>
      </c>
      <c r="EG93" t="s">
        <v>59</v>
      </c>
      <c r="EH93">
        <v>0</v>
      </c>
      <c r="EI93" t="s">
        <v>6</v>
      </c>
      <c r="EJ93">
        <v>2</v>
      </c>
      <c r="EK93">
        <v>112001</v>
      </c>
      <c r="EL93" t="s">
        <v>268</v>
      </c>
      <c r="EM93" t="s">
        <v>269</v>
      </c>
      <c r="EO93" t="s">
        <v>6</v>
      </c>
      <c r="EQ93">
        <v>131072</v>
      </c>
      <c r="ER93">
        <v>2984.25</v>
      </c>
      <c r="ES93">
        <v>1910.96</v>
      </c>
      <c r="ET93">
        <v>444.14</v>
      </c>
      <c r="EU93">
        <v>0.12</v>
      </c>
      <c r="EV93">
        <v>629.15</v>
      </c>
      <c r="EW93">
        <v>65.400000000000006</v>
      </c>
      <c r="EX93">
        <v>0.01</v>
      </c>
      <c r="EY93">
        <v>0</v>
      </c>
      <c r="FQ93">
        <v>0</v>
      </c>
      <c r="FR93">
        <f t="shared" si="134"/>
        <v>0</v>
      </c>
      <c r="FS93">
        <v>0</v>
      </c>
      <c r="FX93">
        <v>84</v>
      </c>
      <c r="FY93">
        <v>60</v>
      </c>
      <c r="GA93" t="s">
        <v>6</v>
      </c>
      <c r="GD93">
        <v>1</v>
      </c>
      <c r="GF93">
        <v>-933748369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35"/>
        <v>0</v>
      </c>
      <c r="GM93">
        <f t="shared" si="136"/>
        <v>155.62</v>
      </c>
      <c r="GN93">
        <f t="shared" si="137"/>
        <v>0</v>
      </c>
      <c r="GO93">
        <f t="shared" si="138"/>
        <v>155.62</v>
      </c>
      <c r="GP93">
        <f t="shared" si="139"/>
        <v>0</v>
      </c>
      <c r="GR93">
        <v>0</v>
      </c>
      <c r="GS93">
        <v>3</v>
      </c>
      <c r="GT93">
        <v>0</v>
      </c>
      <c r="GU93" t="s">
        <v>6</v>
      </c>
      <c r="GV93">
        <f t="shared" si="140"/>
        <v>0</v>
      </c>
      <c r="GW93">
        <v>1</v>
      </c>
      <c r="GX93">
        <f t="shared" si="141"/>
        <v>0</v>
      </c>
      <c r="HA93">
        <v>0</v>
      </c>
      <c r="HB93">
        <v>0</v>
      </c>
      <c r="HC93">
        <f t="shared" si="142"/>
        <v>0</v>
      </c>
      <c r="IK93">
        <v>0</v>
      </c>
    </row>
    <row r="94" spans="1:245" x14ac:dyDescent="0.25">
      <c r="A94">
        <v>18</v>
      </c>
      <c r="B94">
        <v>1</v>
      </c>
      <c r="C94">
        <v>96</v>
      </c>
      <c r="E94" t="s">
        <v>270</v>
      </c>
      <c r="F94" t="s">
        <v>271</v>
      </c>
      <c r="G94" t="s">
        <v>272</v>
      </c>
      <c r="H94" t="s">
        <v>41</v>
      </c>
      <c r="I94">
        <f>I93*J94</f>
        <v>-4</v>
      </c>
      <c r="J94">
        <v>-100</v>
      </c>
      <c r="O94">
        <f t="shared" si="105"/>
        <v>-37.6</v>
      </c>
      <c r="P94">
        <f t="shared" si="106"/>
        <v>-37.6</v>
      </c>
      <c r="Q94">
        <f t="shared" si="107"/>
        <v>0</v>
      </c>
      <c r="R94">
        <f t="shared" si="108"/>
        <v>0</v>
      </c>
      <c r="S94">
        <f t="shared" si="109"/>
        <v>0</v>
      </c>
      <c r="T94">
        <f t="shared" si="110"/>
        <v>0</v>
      </c>
      <c r="U94">
        <f t="shared" si="111"/>
        <v>0</v>
      </c>
      <c r="V94">
        <f t="shared" si="112"/>
        <v>0</v>
      </c>
      <c r="W94">
        <f t="shared" si="113"/>
        <v>0</v>
      </c>
      <c r="X94">
        <f t="shared" si="114"/>
        <v>0</v>
      </c>
      <c r="Y94">
        <f t="shared" si="115"/>
        <v>0</v>
      </c>
      <c r="AA94">
        <v>67925763</v>
      </c>
      <c r="AB94">
        <f t="shared" si="116"/>
        <v>9.4</v>
      </c>
      <c r="AC94">
        <f t="shared" si="117"/>
        <v>9.4</v>
      </c>
      <c r="AD94">
        <f t="shared" si="118"/>
        <v>0</v>
      </c>
      <c r="AE94">
        <f t="shared" si="119"/>
        <v>0</v>
      </c>
      <c r="AF94">
        <f t="shared" si="119"/>
        <v>0</v>
      </c>
      <c r="AG94">
        <f t="shared" si="120"/>
        <v>0</v>
      </c>
      <c r="AH94">
        <f t="shared" si="121"/>
        <v>0</v>
      </c>
      <c r="AI94">
        <f t="shared" si="121"/>
        <v>0</v>
      </c>
      <c r="AJ94">
        <f t="shared" si="122"/>
        <v>0</v>
      </c>
      <c r="AK94">
        <v>9.4</v>
      </c>
      <c r="AL94">
        <v>9.4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84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273</v>
      </c>
      <c r="BM94">
        <v>112001</v>
      </c>
      <c r="BN94">
        <v>0</v>
      </c>
      <c r="BO94" t="s">
        <v>6</v>
      </c>
      <c r="BP94">
        <v>0</v>
      </c>
      <c r="BQ94">
        <v>3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84</v>
      </c>
      <c r="CA94">
        <v>60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23"/>
        <v>-37.6</v>
      </c>
      <c r="CQ94">
        <f t="shared" si="124"/>
        <v>9.4</v>
      </c>
      <c r="CR94">
        <f t="shared" si="125"/>
        <v>0</v>
      </c>
      <c r="CS94">
        <f t="shared" si="126"/>
        <v>0</v>
      </c>
      <c r="CT94">
        <f t="shared" si="127"/>
        <v>0</v>
      </c>
      <c r="CU94">
        <f t="shared" si="128"/>
        <v>0</v>
      </c>
      <c r="CV94">
        <f t="shared" si="129"/>
        <v>0</v>
      </c>
      <c r="CW94">
        <f t="shared" si="130"/>
        <v>0</v>
      </c>
      <c r="CX94">
        <f t="shared" si="131"/>
        <v>0</v>
      </c>
      <c r="CY94">
        <f t="shared" si="132"/>
        <v>0</v>
      </c>
      <c r="CZ94">
        <f t="shared" si="133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41</v>
      </c>
      <c r="DW94" t="s">
        <v>41</v>
      </c>
      <c r="DX94">
        <v>1</v>
      </c>
      <c r="EE94">
        <v>64674956</v>
      </c>
      <c r="EF94">
        <v>3</v>
      </c>
      <c r="EG94" t="s">
        <v>59</v>
      </c>
      <c r="EH94">
        <v>0</v>
      </c>
      <c r="EI94" t="s">
        <v>6</v>
      </c>
      <c r="EJ94">
        <v>2</v>
      </c>
      <c r="EK94">
        <v>112001</v>
      </c>
      <c r="EL94" t="s">
        <v>268</v>
      </c>
      <c r="EM94" t="s">
        <v>269</v>
      </c>
      <c r="EO94" t="s">
        <v>6</v>
      </c>
      <c r="EQ94">
        <v>0</v>
      </c>
      <c r="ER94">
        <v>9.4</v>
      </c>
      <c r="ES94">
        <v>9.4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134"/>
        <v>0</v>
      </c>
      <c r="FS94">
        <v>0</v>
      </c>
      <c r="FX94">
        <v>84</v>
      </c>
      <c r="FY94">
        <v>60</v>
      </c>
      <c r="GA94" t="s">
        <v>6</v>
      </c>
      <c r="GD94">
        <v>1</v>
      </c>
      <c r="GF94">
        <v>1507321549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35"/>
        <v>0</v>
      </c>
      <c r="GM94">
        <f t="shared" si="136"/>
        <v>-37.6</v>
      </c>
      <c r="GN94">
        <f t="shared" si="137"/>
        <v>0</v>
      </c>
      <c r="GO94">
        <f t="shared" si="138"/>
        <v>-37.6</v>
      </c>
      <c r="GP94">
        <f t="shared" si="139"/>
        <v>0</v>
      </c>
      <c r="GR94">
        <v>0</v>
      </c>
      <c r="GS94">
        <v>3</v>
      </c>
      <c r="GT94">
        <v>0</v>
      </c>
      <c r="GU94" t="s">
        <v>6</v>
      </c>
      <c r="GV94">
        <f t="shared" si="140"/>
        <v>0</v>
      </c>
      <c r="GW94">
        <v>1</v>
      </c>
      <c r="GX94">
        <f t="shared" si="141"/>
        <v>0</v>
      </c>
      <c r="HA94">
        <v>0</v>
      </c>
      <c r="HB94">
        <v>0</v>
      </c>
      <c r="HC94">
        <f t="shared" si="142"/>
        <v>0</v>
      </c>
      <c r="IK94">
        <v>0</v>
      </c>
    </row>
    <row r="95" spans="1:245" x14ac:dyDescent="0.25">
      <c r="A95">
        <v>18</v>
      </c>
      <c r="B95">
        <v>1</v>
      </c>
      <c r="C95">
        <v>95</v>
      </c>
      <c r="E95" t="s">
        <v>274</v>
      </c>
      <c r="F95" t="s">
        <v>275</v>
      </c>
      <c r="G95" t="s">
        <v>276</v>
      </c>
      <c r="H95" t="s">
        <v>41</v>
      </c>
      <c r="I95">
        <f>I93*J95</f>
        <v>-4</v>
      </c>
      <c r="J95">
        <v>-100</v>
      </c>
      <c r="O95">
        <f t="shared" si="105"/>
        <v>-21.6</v>
      </c>
      <c r="P95">
        <f t="shared" si="106"/>
        <v>-21.6</v>
      </c>
      <c r="Q95">
        <f t="shared" si="107"/>
        <v>0</v>
      </c>
      <c r="R95">
        <f t="shared" si="108"/>
        <v>0</v>
      </c>
      <c r="S95">
        <f t="shared" si="109"/>
        <v>0</v>
      </c>
      <c r="T95">
        <f t="shared" si="110"/>
        <v>0</v>
      </c>
      <c r="U95">
        <f t="shared" si="111"/>
        <v>0</v>
      </c>
      <c r="V95">
        <f t="shared" si="112"/>
        <v>0</v>
      </c>
      <c r="W95">
        <f t="shared" si="113"/>
        <v>0</v>
      </c>
      <c r="X95">
        <f t="shared" si="114"/>
        <v>0</v>
      </c>
      <c r="Y95">
        <f t="shared" si="115"/>
        <v>0</v>
      </c>
      <c r="AA95">
        <v>67925763</v>
      </c>
      <c r="AB95">
        <f t="shared" si="116"/>
        <v>5.4</v>
      </c>
      <c r="AC95">
        <f t="shared" si="117"/>
        <v>5.4</v>
      </c>
      <c r="AD95">
        <f t="shared" si="118"/>
        <v>0</v>
      </c>
      <c r="AE95">
        <f t="shared" si="119"/>
        <v>0</v>
      </c>
      <c r="AF95">
        <f t="shared" si="119"/>
        <v>0</v>
      </c>
      <c r="AG95">
        <f t="shared" si="120"/>
        <v>0</v>
      </c>
      <c r="AH95">
        <f t="shared" si="121"/>
        <v>0</v>
      </c>
      <c r="AI95">
        <f t="shared" si="121"/>
        <v>0</v>
      </c>
      <c r="AJ95">
        <f t="shared" si="122"/>
        <v>0</v>
      </c>
      <c r="AK95">
        <v>5.4</v>
      </c>
      <c r="AL95">
        <v>5.4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84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277</v>
      </c>
      <c r="BM95">
        <v>112001</v>
      </c>
      <c r="BN95">
        <v>0</v>
      </c>
      <c r="BO95" t="s">
        <v>6</v>
      </c>
      <c r="BP95">
        <v>0</v>
      </c>
      <c r="BQ95">
        <v>3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84</v>
      </c>
      <c r="CA95">
        <v>60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23"/>
        <v>-21.6</v>
      </c>
      <c r="CQ95">
        <f t="shared" si="124"/>
        <v>5.4</v>
      </c>
      <c r="CR95">
        <f t="shared" si="125"/>
        <v>0</v>
      </c>
      <c r="CS95">
        <f t="shared" si="126"/>
        <v>0</v>
      </c>
      <c r="CT95">
        <f t="shared" si="127"/>
        <v>0</v>
      </c>
      <c r="CU95">
        <f t="shared" si="128"/>
        <v>0</v>
      </c>
      <c r="CV95">
        <f t="shared" si="129"/>
        <v>0</v>
      </c>
      <c r="CW95">
        <f t="shared" si="130"/>
        <v>0</v>
      </c>
      <c r="CX95">
        <f t="shared" si="131"/>
        <v>0</v>
      </c>
      <c r="CY95">
        <f t="shared" si="132"/>
        <v>0</v>
      </c>
      <c r="CZ95">
        <f t="shared" si="13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41</v>
      </c>
      <c r="DW95" t="s">
        <v>41</v>
      </c>
      <c r="DX95">
        <v>1</v>
      </c>
      <c r="EE95">
        <v>64674956</v>
      </c>
      <c r="EF95">
        <v>3</v>
      </c>
      <c r="EG95" t="s">
        <v>59</v>
      </c>
      <c r="EH95">
        <v>0</v>
      </c>
      <c r="EI95" t="s">
        <v>6</v>
      </c>
      <c r="EJ95">
        <v>2</v>
      </c>
      <c r="EK95">
        <v>112001</v>
      </c>
      <c r="EL95" t="s">
        <v>268</v>
      </c>
      <c r="EM95" t="s">
        <v>269</v>
      </c>
      <c r="EO95" t="s">
        <v>6</v>
      </c>
      <c r="EQ95">
        <v>0</v>
      </c>
      <c r="ER95">
        <v>5.4</v>
      </c>
      <c r="ES95">
        <v>5.4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34"/>
        <v>0</v>
      </c>
      <c r="FS95">
        <v>0</v>
      </c>
      <c r="FX95">
        <v>84</v>
      </c>
      <c r="FY95">
        <v>60</v>
      </c>
      <c r="GA95" t="s">
        <v>6</v>
      </c>
      <c r="GD95">
        <v>1</v>
      </c>
      <c r="GF95">
        <v>-720397084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35"/>
        <v>0</v>
      </c>
      <c r="GM95">
        <f t="shared" si="136"/>
        <v>-21.6</v>
      </c>
      <c r="GN95">
        <f t="shared" si="137"/>
        <v>0</v>
      </c>
      <c r="GO95">
        <f t="shared" si="138"/>
        <v>-21.6</v>
      </c>
      <c r="GP95">
        <f t="shared" si="139"/>
        <v>0</v>
      </c>
      <c r="GR95">
        <v>0</v>
      </c>
      <c r="GS95">
        <v>3</v>
      </c>
      <c r="GT95">
        <v>0</v>
      </c>
      <c r="GU95" t="s">
        <v>6</v>
      </c>
      <c r="GV95">
        <f t="shared" si="140"/>
        <v>0</v>
      </c>
      <c r="GW95">
        <v>1</v>
      </c>
      <c r="GX95">
        <f t="shared" si="141"/>
        <v>0</v>
      </c>
      <c r="HA95">
        <v>0</v>
      </c>
      <c r="HB95">
        <v>0</v>
      </c>
      <c r="HC95">
        <f t="shared" si="142"/>
        <v>0</v>
      </c>
      <c r="IK95">
        <v>0</v>
      </c>
    </row>
    <row r="96" spans="1:245" x14ac:dyDescent="0.25">
      <c r="A96">
        <v>17</v>
      </c>
      <c r="B96">
        <v>1</v>
      </c>
      <c r="E96" t="s">
        <v>278</v>
      </c>
      <c r="F96" t="s">
        <v>88</v>
      </c>
      <c r="G96" t="s">
        <v>279</v>
      </c>
      <c r="H96" t="s">
        <v>57</v>
      </c>
      <c r="I96">
        <f>ROUND(2,6)</f>
        <v>2</v>
      </c>
      <c r="J96">
        <v>0</v>
      </c>
      <c r="O96">
        <f t="shared" si="105"/>
        <v>133.86000000000001</v>
      </c>
      <c r="P96">
        <f t="shared" si="106"/>
        <v>133.86000000000001</v>
      </c>
      <c r="Q96">
        <f t="shared" si="107"/>
        <v>0</v>
      </c>
      <c r="R96">
        <f t="shared" si="108"/>
        <v>0</v>
      </c>
      <c r="S96">
        <f t="shared" si="109"/>
        <v>0</v>
      </c>
      <c r="T96">
        <f t="shared" si="110"/>
        <v>0</v>
      </c>
      <c r="U96">
        <f t="shared" si="111"/>
        <v>0</v>
      </c>
      <c r="V96">
        <f t="shared" si="112"/>
        <v>0</v>
      </c>
      <c r="W96">
        <f t="shared" si="113"/>
        <v>0</v>
      </c>
      <c r="X96">
        <f t="shared" si="114"/>
        <v>0</v>
      </c>
      <c r="Y96">
        <f t="shared" si="115"/>
        <v>0</v>
      </c>
      <c r="AA96">
        <v>67925763</v>
      </c>
      <c r="AB96">
        <f t="shared" si="116"/>
        <v>66.930000000000007</v>
      </c>
      <c r="AC96">
        <f t="shared" si="117"/>
        <v>66.930000000000007</v>
      </c>
      <c r="AD96">
        <f t="shared" si="118"/>
        <v>0</v>
      </c>
      <c r="AE96">
        <f t="shared" si="119"/>
        <v>0</v>
      </c>
      <c r="AF96">
        <f t="shared" si="119"/>
        <v>0</v>
      </c>
      <c r="AG96">
        <f t="shared" si="120"/>
        <v>0</v>
      </c>
      <c r="AH96">
        <f t="shared" si="121"/>
        <v>0</v>
      </c>
      <c r="AI96">
        <f t="shared" si="121"/>
        <v>0</v>
      </c>
      <c r="AJ96">
        <f t="shared" si="122"/>
        <v>0</v>
      </c>
      <c r="AK96">
        <v>66.930000000000007</v>
      </c>
      <c r="AL96">
        <v>66.930000000000007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6</v>
      </c>
      <c r="BM96">
        <v>1100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23"/>
        <v>133.86000000000001</v>
      </c>
      <c r="CQ96">
        <f t="shared" si="124"/>
        <v>66.930000000000007</v>
      </c>
      <c r="CR96">
        <f t="shared" si="125"/>
        <v>0</v>
      </c>
      <c r="CS96">
        <f t="shared" si="126"/>
        <v>0</v>
      </c>
      <c r="CT96">
        <f t="shared" si="127"/>
        <v>0</v>
      </c>
      <c r="CU96">
        <f t="shared" si="128"/>
        <v>0</v>
      </c>
      <c r="CV96">
        <f t="shared" si="129"/>
        <v>0</v>
      </c>
      <c r="CW96">
        <f t="shared" si="130"/>
        <v>0</v>
      </c>
      <c r="CX96">
        <f t="shared" si="131"/>
        <v>0</v>
      </c>
      <c r="CY96">
        <f t="shared" si="132"/>
        <v>0</v>
      </c>
      <c r="CZ96">
        <f t="shared" si="133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57</v>
      </c>
      <c r="DW96" t="s">
        <v>57</v>
      </c>
      <c r="DX96">
        <v>1</v>
      </c>
      <c r="EE96">
        <v>64675249</v>
      </c>
      <c r="EF96">
        <v>8</v>
      </c>
      <c r="EG96" t="s">
        <v>43</v>
      </c>
      <c r="EH96">
        <v>0</v>
      </c>
      <c r="EI96" t="s">
        <v>6</v>
      </c>
      <c r="EJ96">
        <v>1</v>
      </c>
      <c r="EK96">
        <v>1100</v>
      </c>
      <c r="EL96" t="s">
        <v>90</v>
      </c>
      <c r="EM96" t="s">
        <v>91</v>
      </c>
      <c r="EO96" t="s">
        <v>6</v>
      </c>
      <c r="EQ96">
        <v>131072</v>
      </c>
      <c r="ER96">
        <v>66.930000000000007</v>
      </c>
      <c r="ES96">
        <v>66.930000000000007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636.5</v>
      </c>
      <c r="FQ96">
        <v>0</v>
      </c>
      <c r="FR96">
        <f t="shared" si="134"/>
        <v>0</v>
      </c>
      <c r="FS96">
        <v>0</v>
      </c>
      <c r="FX96">
        <v>0</v>
      </c>
      <c r="FY96">
        <v>0</v>
      </c>
      <c r="GA96" t="s">
        <v>280</v>
      </c>
      <c r="GD96">
        <v>1</v>
      </c>
      <c r="GF96">
        <v>551587672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135"/>
        <v>0</v>
      </c>
      <c r="GM96">
        <f t="shared" si="136"/>
        <v>133.86000000000001</v>
      </c>
      <c r="GN96">
        <f t="shared" si="137"/>
        <v>133.86000000000001</v>
      </c>
      <c r="GO96">
        <f t="shared" si="138"/>
        <v>0</v>
      </c>
      <c r="GP96">
        <f t="shared" si="139"/>
        <v>0</v>
      </c>
      <c r="GR96">
        <v>1</v>
      </c>
      <c r="GS96">
        <v>1</v>
      </c>
      <c r="GT96">
        <v>0</v>
      </c>
      <c r="GU96" t="s">
        <v>6</v>
      </c>
      <c r="GV96">
        <f t="shared" si="140"/>
        <v>0</v>
      </c>
      <c r="GW96">
        <v>1</v>
      </c>
      <c r="GX96">
        <f t="shared" si="141"/>
        <v>0</v>
      </c>
      <c r="HA96">
        <v>0</v>
      </c>
      <c r="HB96">
        <v>0</v>
      </c>
      <c r="HC96">
        <f t="shared" si="142"/>
        <v>0</v>
      </c>
      <c r="IK96">
        <v>0</v>
      </c>
    </row>
    <row r="97" spans="1:245" x14ac:dyDescent="0.25">
      <c r="A97">
        <v>17</v>
      </c>
      <c r="B97">
        <v>1</v>
      </c>
      <c r="E97" t="s">
        <v>281</v>
      </c>
      <c r="F97" t="s">
        <v>88</v>
      </c>
      <c r="G97" t="s">
        <v>282</v>
      </c>
      <c r="H97" t="s">
        <v>57</v>
      </c>
      <c r="I97">
        <f>ROUND(2,6)</f>
        <v>2</v>
      </c>
      <c r="J97">
        <v>0</v>
      </c>
      <c r="O97">
        <f t="shared" si="105"/>
        <v>204.94</v>
      </c>
      <c r="P97">
        <f t="shared" si="106"/>
        <v>204.94</v>
      </c>
      <c r="Q97">
        <f t="shared" si="107"/>
        <v>0</v>
      </c>
      <c r="R97">
        <f t="shared" si="108"/>
        <v>0</v>
      </c>
      <c r="S97">
        <f t="shared" si="109"/>
        <v>0</v>
      </c>
      <c r="T97">
        <f t="shared" si="110"/>
        <v>0</v>
      </c>
      <c r="U97">
        <f t="shared" si="111"/>
        <v>0</v>
      </c>
      <c r="V97">
        <f t="shared" si="112"/>
        <v>0</v>
      </c>
      <c r="W97">
        <f t="shared" si="113"/>
        <v>0</v>
      </c>
      <c r="X97">
        <f t="shared" si="114"/>
        <v>0</v>
      </c>
      <c r="Y97">
        <f t="shared" si="115"/>
        <v>0</v>
      </c>
      <c r="AA97">
        <v>67925763</v>
      </c>
      <c r="AB97">
        <f t="shared" si="116"/>
        <v>102.47</v>
      </c>
      <c r="AC97">
        <f t="shared" si="117"/>
        <v>102.47</v>
      </c>
      <c r="AD97">
        <f t="shared" si="118"/>
        <v>0</v>
      </c>
      <c r="AE97">
        <f t="shared" si="119"/>
        <v>0</v>
      </c>
      <c r="AF97">
        <f t="shared" si="119"/>
        <v>0</v>
      </c>
      <c r="AG97">
        <f t="shared" si="120"/>
        <v>0</v>
      </c>
      <c r="AH97">
        <f t="shared" si="121"/>
        <v>0</v>
      </c>
      <c r="AI97">
        <f t="shared" si="121"/>
        <v>0</v>
      </c>
      <c r="AJ97">
        <f t="shared" si="122"/>
        <v>0</v>
      </c>
      <c r="AK97">
        <v>102.47</v>
      </c>
      <c r="AL97">
        <v>102.47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6</v>
      </c>
      <c r="BM97">
        <v>1100</v>
      </c>
      <c r="BN97">
        <v>0</v>
      </c>
      <c r="BO97" t="s">
        <v>6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23"/>
        <v>204.94</v>
      </c>
      <c r="CQ97">
        <f t="shared" si="124"/>
        <v>102.47</v>
      </c>
      <c r="CR97">
        <f t="shared" si="125"/>
        <v>0</v>
      </c>
      <c r="CS97">
        <f t="shared" si="126"/>
        <v>0</v>
      </c>
      <c r="CT97">
        <f t="shared" si="127"/>
        <v>0</v>
      </c>
      <c r="CU97">
        <f t="shared" si="128"/>
        <v>0</v>
      </c>
      <c r="CV97">
        <f t="shared" si="129"/>
        <v>0</v>
      </c>
      <c r="CW97">
        <f t="shared" si="130"/>
        <v>0</v>
      </c>
      <c r="CX97">
        <f t="shared" si="131"/>
        <v>0</v>
      </c>
      <c r="CY97">
        <f t="shared" si="132"/>
        <v>0</v>
      </c>
      <c r="CZ97">
        <f t="shared" si="133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57</v>
      </c>
      <c r="DW97" t="s">
        <v>57</v>
      </c>
      <c r="DX97">
        <v>1</v>
      </c>
      <c r="EE97">
        <v>64675249</v>
      </c>
      <c r="EF97">
        <v>8</v>
      </c>
      <c r="EG97" t="s">
        <v>43</v>
      </c>
      <c r="EH97">
        <v>0</v>
      </c>
      <c r="EI97" t="s">
        <v>6</v>
      </c>
      <c r="EJ97">
        <v>1</v>
      </c>
      <c r="EK97">
        <v>1100</v>
      </c>
      <c r="EL97" t="s">
        <v>90</v>
      </c>
      <c r="EM97" t="s">
        <v>91</v>
      </c>
      <c r="EO97" t="s">
        <v>6</v>
      </c>
      <c r="EQ97">
        <v>131072</v>
      </c>
      <c r="ER97">
        <v>102.47</v>
      </c>
      <c r="ES97">
        <v>102.47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974.5</v>
      </c>
      <c r="FQ97">
        <v>0</v>
      </c>
      <c r="FR97">
        <f t="shared" si="134"/>
        <v>0</v>
      </c>
      <c r="FS97">
        <v>0</v>
      </c>
      <c r="FX97">
        <v>0</v>
      </c>
      <c r="FY97">
        <v>0</v>
      </c>
      <c r="GA97" t="s">
        <v>283</v>
      </c>
      <c r="GD97">
        <v>1</v>
      </c>
      <c r="GF97">
        <v>-2105891332</v>
      </c>
      <c r="GG97">
        <v>2</v>
      </c>
      <c r="GH97">
        <v>3</v>
      </c>
      <c r="GI97">
        <v>3</v>
      </c>
      <c r="GJ97">
        <v>0</v>
      </c>
      <c r="GK97">
        <v>0</v>
      </c>
      <c r="GL97">
        <f t="shared" si="135"/>
        <v>0</v>
      </c>
      <c r="GM97">
        <f t="shared" si="136"/>
        <v>204.94</v>
      </c>
      <c r="GN97">
        <f t="shared" si="137"/>
        <v>204.94</v>
      </c>
      <c r="GO97">
        <f t="shared" si="138"/>
        <v>0</v>
      </c>
      <c r="GP97">
        <f t="shared" si="139"/>
        <v>0</v>
      </c>
      <c r="GR97">
        <v>1</v>
      </c>
      <c r="GS97">
        <v>1</v>
      </c>
      <c r="GT97">
        <v>0</v>
      </c>
      <c r="GU97" t="s">
        <v>6</v>
      </c>
      <c r="GV97">
        <f t="shared" si="140"/>
        <v>0</v>
      </c>
      <c r="GW97">
        <v>1</v>
      </c>
      <c r="GX97">
        <f t="shared" si="141"/>
        <v>0</v>
      </c>
      <c r="HA97">
        <v>0</v>
      </c>
      <c r="HB97">
        <v>0</v>
      </c>
      <c r="HC97">
        <f t="shared" si="142"/>
        <v>0</v>
      </c>
      <c r="IK97">
        <v>0</v>
      </c>
    </row>
    <row r="99" spans="1:245" x14ac:dyDescent="0.25">
      <c r="A99" s="2">
        <v>51</v>
      </c>
      <c r="B99" s="2">
        <f>B24</f>
        <v>1</v>
      </c>
      <c r="C99" s="2">
        <f>A24</f>
        <v>4</v>
      </c>
      <c r="D99" s="2">
        <f>ROW(A24)</f>
        <v>24</v>
      </c>
      <c r="E99" s="2"/>
      <c r="F99" s="2" t="str">
        <f>IF(F24&lt;&gt;"",F24,"")</f>
        <v>Новый раздел</v>
      </c>
      <c r="G99" s="2" t="str">
        <f>IF(G24&lt;&gt;"",G24,"")</f>
        <v>1.Отопление</v>
      </c>
      <c r="H99" s="2">
        <v>0</v>
      </c>
      <c r="I99" s="2"/>
      <c r="J99" s="2"/>
      <c r="K99" s="2"/>
      <c r="L99" s="2"/>
      <c r="M99" s="2"/>
      <c r="N99" s="2"/>
      <c r="O99" s="2">
        <f t="shared" ref="O99:T99" si="143">ROUND(AB99,2)</f>
        <v>44208.28</v>
      </c>
      <c r="P99" s="2">
        <f t="shared" si="143"/>
        <v>41788.449999999997</v>
      </c>
      <c r="Q99" s="2">
        <f t="shared" si="143"/>
        <v>427.2</v>
      </c>
      <c r="R99" s="2">
        <f t="shared" si="143"/>
        <v>58.55</v>
      </c>
      <c r="S99" s="2">
        <f t="shared" si="143"/>
        <v>1992.63</v>
      </c>
      <c r="T99" s="2">
        <f t="shared" si="143"/>
        <v>0</v>
      </c>
      <c r="U99" s="2">
        <f>AH99</f>
        <v>202.96978009599999</v>
      </c>
      <c r="V99" s="2">
        <f>AI99</f>
        <v>4.9832863649999997</v>
      </c>
      <c r="W99" s="2">
        <f>ROUND(AJ99,2)</f>
        <v>0</v>
      </c>
      <c r="X99" s="2">
        <f>ROUND(AK99,2)</f>
        <v>2268.71</v>
      </c>
      <c r="Y99" s="2">
        <f>ROUND(AL99,2)</f>
        <v>1376.36</v>
      </c>
      <c r="Z99" s="2"/>
      <c r="AA99" s="2"/>
      <c r="AB99" s="2">
        <f>ROUND(SUMIF(AA28:AA97,"=67925763",O28:O97),2)</f>
        <v>44208.28</v>
      </c>
      <c r="AC99" s="2">
        <f>ROUND(SUMIF(AA28:AA97,"=67925763",P28:P97),2)</f>
        <v>41788.449999999997</v>
      </c>
      <c r="AD99" s="2">
        <f>ROUND(SUMIF(AA28:AA97,"=67925763",Q28:Q97),2)</f>
        <v>427.2</v>
      </c>
      <c r="AE99" s="2">
        <f>ROUND(SUMIF(AA28:AA97,"=67925763",R28:R97),2)</f>
        <v>58.55</v>
      </c>
      <c r="AF99" s="2">
        <f>ROUND(SUMIF(AA28:AA97,"=67925763",S28:S97),2)</f>
        <v>1992.63</v>
      </c>
      <c r="AG99" s="2">
        <f>ROUND(SUMIF(AA28:AA97,"=67925763",T28:T97),2)</f>
        <v>0</v>
      </c>
      <c r="AH99" s="2">
        <f>SUMIF(AA28:AA97,"=67925763",U28:U97)</f>
        <v>202.96978009599999</v>
      </c>
      <c r="AI99" s="2">
        <f>SUMIF(AA28:AA97,"=67925763",V28:V97)</f>
        <v>4.9832863649999997</v>
      </c>
      <c r="AJ99" s="2">
        <f>ROUND(SUMIF(AA28:AA97,"=67925763",W28:W97),2)</f>
        <v>0</v>
      </c>
      <c r="AK99" s="2">
        <f>ROUND(SUMIF(AA28:AA97,"=67925763",X28:X97),2)</f>
        <v>2268.71</v>
      </c>
      <c r="AL99" s="2">
        <f>ROUND(SUMIF(AA28:AA97,"=67925763",Y28:Y97),2)</f>
        <v>1376.36</v>
      </c>
      <c r="AM99" s="2"/>
      <c r="AN99" s="2"/>
      <c r="AO99" s="2">
        <f t="shared" ref="AO99:BC99" si="144">ROUND(BX99,2)</f>
        <v>0</v>
      </c>
      <c r="AP99" s="2">
        <f t="shared" si="144"/>
        <v>16786.939999999999</v>
      </c>
      <c r="AQ99" s="2">
        <f t="shared" si="144"/>
        <v>0</v>
      </c>
      <c r="AR99" s="2">
        <f t="shared" si="144"/>
        <v>47853.35</v>
      </c>
      <c r="AS99" s="2">
        <f t="shared" si="144"/>
        <v>30471.31</v>
      </c>
      <c r="AT99" s="2">
        <f t="shared" si="144"/>
        <v>595.1</v>
      </c>
      <c r="AU99" s="2">
        <f t="shared" si="144"/>
        <v>0</v>
      </c>
      <c r="AV99" s="2">
        <f t="shared" si="144"/>
        <v>41788.449999999997</v>
      </c>
      <c r="AW99" s="2">
        <f t="shared" si="144"/>
        <v>25001.51</v>
      </c>
      <c r="AX99" s="2">
        <f t="shared" si="144"/>
        <v>0</v>
      </c>
      <c r="AY99" s="2">
        <f t="shared" si="144"/>
        <v>25001.51</v>
      </c>
      <c r="AZ99" s="2">
        <f t="shared" si="144"/>
        <v>16786.939999999999</v>
      </c>
      <c r="BA99" s="2">
        <f t="shared" si="144"/>
        <v>0</v>
      </c>
      <c r="BB99" s="2">
        <f t="shared" si="144"/>
        <v>0</v>
      </c>
      <c r="BC99" s="2">
        <f t="shared" si="144"/>
        <v>0</v>
      </c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>
        <f>ROUND(SUMIF(AA28:AA97,"=67925763",FQ28:FQ97),2)</f>
        <v>0</v>
      </c>
      <c r="BY99" s="2">
        <f>ROUND(SUMIF(AA28:AA97,"=67925763",FR28:FR97),2)</f>
        <v>16786.939999999999</v>
      </c>
      <c r="BZ99" s="2">
        <f>ROUND(SUMIF(AA28:AA97,"=67925763",GL28:GL97),2)</f>
        <v>0</v>
      </c>
      <c r="CA99" s="2">
        <f>ROUND(SUMIF(AA28:AA97,"=67925763",GM28:GM97),2)</f>
        <v>47853.35</v>
      </c>
      <c r="CB99" s="2">
        <f>ROUND(SUMIF(AA28:AA97,"=67925763",GN28:GN97),2)</f>
        <v>30471.31</v>
      </c>
      <c r="CC99" s="2">
        <f>ROUND(SUMIF(AA28:AA97,"=67925763",GO28:GO97),2)</f>
        <v>595.1</v>
      </c>
      <c r="CD99" s="2">
        <f>ROUND(SUMIF(AA28:AA97,"=67925763",GP28:GP97),2)</f>
        <v>0</v>
      </c>
      <c r="CE99" s="2">
        <f>AC99-BX99</f>
        <v>41788.449999999997</v>
      </c>
      <c r="CF99" s="2">
        <f>AC99-BY99</f>
        <v>25001.51</v>
      </c>
      <c r="CG99" s="2">
        <f>BX99-BZ99</f>
        <v>0</v>
      </c>
      <c r="CH99" s="2">
        <f>AC99-BX99-BY99+BZ99</f>
        <v>25001.51</v>
      </c>
      <c r="CI99" s="2">
        <f>BY99-BZ99</f>
        <v>16786.939999999999</v>
      </c>
      <c r="CJ99" s="2">
        <f>ROUND(SUMIF(AA28:AA97,"=67925763",GX28:GX97),2)</f>
        <v>0</v>
      </c>
      <c r="CK99" s="2">
        <f>ROUND(SUMIF(AA28:AA97,"=67925763",GY28:GY97),2)</f>
        <v>0</v>
      </c>
      <c r="CL99" s="2">
        <f>ROUND(SUMIF(AA28:AA97,"=67925763",GZ28:GZ97),2)</f>
        <v>0</v>
      </c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</row>
    <row r="101" spans="1:245" x14ac:dyDescent="0.25">
      <c r="A101" s="4">
        <v>50</v>
      </c>
      <c r="B101" s="4">
        <v>0</v>
      </c>
      <c r="C101" s="4">
        <v>0</v>
      </c>
      <c r="D101" s="4">
        <v>1</v>
      </c>
      <c r="E101" s="4">
        <v>201</v>
      </c>
      <c r="F101" s="4">
        <f>ROUND(Source!O99,O101)</f>
        <v>44208.28</v>
      </c>
      <c r="G101" s="4" t="s">
        <v>284</v>
      </c>
      <c r="H101" s="4" t="s">
        <v>285</v>
      </c>
      <c r="I101" s="4"/>
      <c r="J101" s="4"/>
      <c r="K101" s="4">
        <v>201</v>
      </c>
      <c r="L101" s="4">
        <v>1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202</v>
      </c>
      <c r="F102" s="4">
        <f>ROUND(Source!P99,O102)</f>
        <v>41788.449999999997</v>
      </c>
      <c r="G102" s="4" t="s">
        <v>286</v>
      </c>
      <c r="H102" s="4" t="s">
        <v>287</v>
      </c>
      <c r="I102" s="4"/>
      <c r="J102" s="4"/>
      <c r="K102" s="4">
        <v>202</v>
      </c>
      <c r="L102" s="4">
        <v>2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222</v>
      </c>
      <c r="F103" s="4">
        <f>ROUND(Source!AO99,O103)</f>
        <v>0</v>
      </c>
      <c r="G103" s="4" t="s">
        <v>288</v>
      </c>
      <c r="H103" s="4" t="s">
        <v>289</v>
      </c>
      <c r="I103" s="4"/>
      <c r="J103" s="4"/>
      <c r="K103" s="4">
        <v>222</v>
      </c>
      <c r="L103" s="4">
        <v>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225</v>
      </c>
      <c r="F104" s="4">
        <f>ROUND(Source!AV99,O104)</f>
        <v>41788.449999999997</v>
      </c>
      <c r="G104" s="4" t="s">
        <v>290</v>
      </c>
      <c r="H104" s="4" t="s">
        <v>291</v>
      </c>
      <c r="I104" s="4"/>
      <c r="J104" s="4"/>
      <c r="K104" s="4">
        <v>225</v>
      </c>
      <c r="L104" s="4">
        <v>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226</v>
      </c>
      <c r="F105" s="4">
        <f>ROUND(Source!AW99,O105)</f>
        <v>25001.51</v>
      </c>
      <c r="G105" s="4" t="s">
        <v>292</v>
      </c>
      <c r="H105" s="4" t="s">
        <v>293</v>
      </c>
      <c r="I105" s="4"/>
      <c r="J105" s="4"/>
      <c r="K105" s="4">
        <v>226</v>
      </c>
      <c r="L105" s="4">
        <v>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227</v>
      </c>
      <c r="F106" s="4">
        <f>ROUND(Source!AX99,O106)</f>
        <v>0</v>
      </c>
      <c r="G106" s="4" t="s">
        <v>294</v>
      </c>
      <c r="H106" s="4" t="s">
        <v>295</v>
      </c>
      <c r="I106" s="4"/>
      <c r="J106" s="4"/>
      <c r="K106" s="4">
        <v>227</v>
      </c>
      <c r="L106" s="4">
        <v>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228</v>
      </c>
      <c r="F107" s="4">
        <f>ROUND(Source!AY99,O107)</f>
        <v>25001.51</v>
      </c>
      <c r="G107" s="4" t="s">
        <v>296</v>
      </c>
      <c r="H107" s="4" t="s">
        <v>297</v>
      </c>
      <c r="I107" s="4"/>
      <c r="J107" s="4"/>
      <c r="K107" s="4">
        <v>228</v>
      </c>
      <c r="L107" s="4">
        <v>7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216</v>
      </c>
      <c r="F108" s="4">
        <f>ROUND(Source!AP99,O108)</f>
        <v>16786.939999999999</v>
      </c>
      <c r="G108" s="4" t="s">
        <v>298</v>
      </c>
      <c r="H108" s="4" t="s">
        <v>299</v>
      </c>
      <c r="I108" s="4"/>
      <c r="J108" s="4"/>
      <c r="K108" s="4">
        <v>216</v>
      </c>
      <c r="L108" s="4">
        <v>8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223</v>
      </c>
      <c r="F109" s="4">
        <f>ROUND(Source!AQ99,O109)</f>
        <v>0</v>
      </c>
      <c r="G109" s="4" t="s">
        <v>300</v>
      </c>
      <c r="H109" s="4" t="s">
        <v>301</v>
      </c>
      <c r="I109" s="4"/>
      <c r="J109" s="4"/>
      <c r="K109" s="4">
        <v>223</v>
      </c>
      <c r="L109" s="4">
        <v>9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229</v>
      </c>
      <c r="F110" s="4">
        <f>ROUND(Source!AZ99,O110)</f>
        <v>16786.939999999999</v>
      </c>
      <c r="G110" s="4" t="s">
        <v>302</v>
      </c>
      <c r="H110" s="4" t="s">
        <v>303</v>
      </c>
      <c r="I110" s="4"/>
      <c r="J110" s="4"/>
      <c r="K110" s="4">
        <v>229</v>
      </c>
      <c r="L110" s="4">
        <v>10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203</v>
      </c>
      <c r="F111" s="4">
        <f>ROUND(Source!Q99,O111)</f>
        <v>427.2</v>
      </c>
      <c r="G111" s="4" t="s">
        <v>304</v>
      </c>
      <c r="H111" s="4" t="s">
        <v>305</v>
      </c>
      <c r="I111" s="4"/>
      <c r="J111" s="4"/>
      <c r="K111" s="4">
        <v>203</v>
      </c>
      <c r="L111" s="4">
        <v>11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231</v>
      </c>
      <c r="F112" s="4">
        <f>ROUND(Source!BB99,O112)</f>
        <v>0</v>
      </c>
      <c r="G112" s="4" t="s">
        <v>306</v>
      </c>
      <c r="H112" s="4" t="s">
        <v>307</v>
      </c>
      <c r="I112" s="4"/>
      <c r="J112" s="4"/>
      <c r="K112" s="4">
        <v>231</v>
      </c>
      <c r="L112" s="4">
        <v>12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88" x14ac:dyDescent="0.25">
      <c r="A113" s="4">
        <v>50</v>
      </c>
      <c r="B113" s="4">
        <v>0</v>
      </c>
      <c r="C113" s="4">
        <v>0</v>
      </c>
      <c r="D113" s="4">
        <v>1</v>
      </c>
      <c r="E113" s="4">
        <v>204</v>
      </c>
      <c r="F113" s="4">
        <f>ROUND(Source!R99,O113)</f>
        <v>58.55</v>
      </c>
      <c r="G113" s="4" t="s">
        <v>308</v>
      </c>
      <c r="H113" s="4" t="s">
        <v>309</v>
      </c>
      <c r="I113" s="4"/>
      <c r="J113" s="4"/>
      <c r="K113" s="4">
        <v>204</v>
      </c>
      <c r="L113" s="4">
        <v>13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88" x14ac:dyDescent="0.25">
      <c r="A114" s="4">
        <v>50</v>
      </c>
      <c r="B114" s="4">
        <v>0</v>
      </c>
      <c r="C114" s="4">
        <v>0</v>
      </c>
      <c r="D114" s="4">
        <v>1</v>
      </c>
      <c r="E114" s="4">
        <v>205</v>
      </c>
      <c r="F114" s="4">
        <f>ROUND(Source!S99,O114)</f>
        <v>1992.63</v>
      </c>
      <c r="G114" s="4" t="s">
        <v>310</v>
      </c>
      <c r="H114" s="4" t="s">
        <v>311</v>
      </c>
      <c r="I114" s="4"/>
      <c r="J114" s="4"/>
      <c r="K114" s="4">
        <v>205</v>
      </c>
      <c r="L114" s="4">
        <v>14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88" x14ac:dyDescent="0.25">
      <c r="A115" s="4">
        <v>50</v>
      </c>
      <c r="B115" s="4">
        <v>0</v>
      </c>
      <c r="C115" s="4">
        <v>0</v>
      </c>
      <c r="D115" s="4">
        <v>1</v>
      </c>
      <c r="E115" s="4">
        <v>232</v>
      </c>
      <c r="F115" s="4">
        <f>ROUND(Source!BC99,O115)</f>
        <v>0</v>
      </c>
      <c r="G115" s="4" t="s">
        <v>312</v>
      </c>
      <c r="H115" s="4" t="s">
        <v>313</v>
      </c>
      <c r="I115" s="4"/>
      <c r="J115" s="4"/>
      <c r="K115" s="4">
        <v>232</v>
      </c>
      <c r="L115" s="4">
        <v>15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88" x14ac:dyDescent="0.25">
      <c r="A116" s="4">
        <v>50</v>
      </c>
      <c r="B116" s="4">
        <v>0</v>
      </c>
      <c r="C116" s="4">
        <v>0</v>
      </c>
      <c r="D116" s="4">
        <v>1</v>
      </c>
      <c r="E116" s="4">
        <v>214</v>
      </c>
      <c r="F116" s="4">
        <f>ROUND(Source!AS99,O116)</f>
        <v>30471.31</v>
      </c>
      <c r="G116" s="4" t="s">
        <v>314</v>
      </c>
      <c r="H116" s="4" t="s">
        <v>315</v>
      </c>
      <c r="I116" s="4"/>
      <c r="J116" s="4"/>
      <c r="K116" s="4">
        <v>214</v>
      </c>
      <c r="L116" s="4">
        <v>16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88" x14ac:dyDescent="0.25">
      <c r="A117" s="4">
        <v>50</v>
      </c>
      <c r="B117" s="4">
        <v>0</v>
      </c>
      <c r="C117" s="4">
        <v>0</v>
      </c>
      <c r="D117" s="4">
        <v>1</v>
      </c>
      <c r="E117" s="4">
        <v>215</v>
      </c>
      <c r="F117" s="4">
        <f>ROUND(Source!AT99,O117)</f>
        <v>595.1</v>
      </c>
      <c r="G117" s="4" t="s">
        <v>316</v>
      </c>
      <c r="H117" s="4" t="s">
        <v>317</v>
      </c>
      <c r="I117" s="4"/>
      <c r="J117" s="4"/>
      <c r="K117" s="4">
        <v>215</v>
      </c>
      <c r="L117" s="4">
        <v>17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88" x14ac:dyDescent="0.25">
      <c r="A118" s="4">
        <v>50</v>
      </c>
      <c r="B118" s="4">
        <v>0</v>
      </c>
      <c r="C118" s="4">
        <v>0</v>
      </c>
      <c r="D118" s="4">
        <v>1</v>
      </c>
      <c r="E118" s="4">
        <v>217</v>
      </c>
      <c r="F118" s="4">
        <f>ROUND(Source!AU99,O118)</f>
        <v>0</v>
      </c>
      <c r="G118" s="4" t="s">
        <v>318</v>
      </c>
      <c r="H118" s="4" t="s">
        <v>319</v>
      </c>
      <c r="I118" s="4"/>
      <c r="J118" s="4"/>
      <c r="K118" s="4">
        <v>217</v>
      </c>
      <c r="L118" s="4">
        <v>18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88" x14ac:dyDescent="0.25">
      <c r="A119" s="4">
        <v>50</v>
      </c>
      <c r="B119" s="4">
        <v>0</v>
      </c>
      <c r="C119" s="4">
        <v>0</v>
      </c>
      <c r="D119" s="4">
        <v>1</v>
      </c>
      <c r="E119" s="4">
        <v>230</v>
      </c>
      <c r="F119" s="4">
        <f>ROUND(Source!BA99,O119)</f>
        <v>0</v>
      </c>
      <c r="G119" s="4" t="s">
        <v>320</v>
      </c>
      <c r="H119" s="4" t="s">
        <v>321</v>
      </c>
      <c r="I119" s="4"/>
      <c r="J119" s="4"/>
      <c r="K119" s="4">
        <v>230</v>
      </c>
      <c r="L119" s="4">
        <v>19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88" x14ac:dyDescent="0.25">
      <c r="A120" s="4">
        <v>50</v>
      </c>
      <c r="B120" s="4">
        <v>0</v>
      </c>
      <c r="C120" s="4">
        <v>0</v>
      </c>
      <c r="D120" s="4">
        <v>1</v>
      </c>
      <c r="E120" s="4">
        <v>206</v>
      </c>
      <c r="F120" s="4">
        <f>ROUND(Source!T99,O120)</f>
        <v>0</v>
      </c>
      <c r="G120" s="4" t="s">
        <v>322</v>
      </c>
      <c r="H120" s="4" t="s">
        <v>323</v>
      </c>
      <c r="I120" s="4"/>
      <c r="J120" s="4"/>
      <c r="K120" s="4">
        <v>206</v>
      </c>
      <c r="L120" s="4">
        <v>20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88" x14ac:dyDescent="0.25">
      <c r="A121" s="4">
        <v>50</v>
      </c>
      <c r="B121" s="4">
        <v>0</v>
      </c>
      <c r="C121" s="4">
        <v>0</v>
      </c>
      <c r="D121" s="4">
        <v>1</v>
      </c>
      <c r="E121" s="4">
        <v>207</v>
      </c>
      <c r="F121" s="4">
        <f>Source!U99</f>
        <v>202.96978009599999</v>
      </c>
      <c r="G121" s="4" t="s">
        <v>324</v>
      </c>
      <c r="H121" s="4" t="s">
        <v>325</v>
      </c>
      <c r="I121" s="4"/>
      <c r="J121" s="4"/>
      <c r="K121" s="4">
        <v>207</v>
      </c>
      <c r="L121" s="4">
        <v>21</v>
      </c>
      <c r="M121" s="4">
        <v>3</v>
      </c>
      <c r="N121" s="4" t="s">
        <v>6</v>
      </c>
      <c r="O121" s="4">
        <v>-1</v>
      </c>
      <c r="P121" s="4"/>
      <c r="Q121" s="4"/>
      <c r="R121" s="4"/>
      <c r="S121" s="4"/>
      <c r="T121" s="4"/>
      <c r="U121" s="4"/>
      <c r="V121" s="4"/>
      <c r="W121" s="4"/>
    </row>
    <row r="122" spans="1:88" x14ac:dyDescent="0.25">
      <c r="A122" s="4">
        <v>50</v>
      </c>
      <c r="B122" s="4">
        <v>0</v>
      </c>
      <c r="C122" s="4">
        <v>0</v>
      </c>
      <c r="D122" s="4">
        <v>1</v>
      </c>
      <c r="E122" s="4">
        <v>208</v>
      </c>
      <c r="F122" s="4">
        <f>Source!V99</f>
        <v>4.9832863649999997</v>
      </c>
      <c r="G122" s="4" t="s">
        <v>326</v>
      </c>
      <c r="H122" s="4" t="s">
        <v>327</v>
      </c>
      <c r="I122" s="4"/>
      <c r="J122" s="4"/>
      <c r="K122" s="4">
        <v>208</v>
      </c>
      <c r="L122" s="4">
        <v>22</v>
      </c>
      <c r="M122" s="4">
        <v>3</v>
      </c>
      <c r="N122" s="4" t="s">
        <v>6</v>
      </c>
      <c r="O122" s="4">
        <v>-1</v>
      </c>
      <c r="P122" s="4"/>
      <c r="Q122" s="4"/>
      <c r="R122" s="4"/>
      <c r="S122" s="4"/>
      <c r="T122" s="4"/>
      <c r="U122" s="4"/>
      <c r="V122" s="4"/>
      <c r="W122" s="4"/>
    </row>
    <row r="123" spans="1:88" x14ac:dyDescent="0.25">
      <c r="A123" s="4">
        <v>50</v>
      </c>
      <c r="B123" s="4">
        <v>0</v>
      </c>
      <c r="C123" s="4">
        <v>0</v>
      </c>
      <c r="D123" s="4">
        <v>1</v>
      </c>
      <c r="E123" s="4">
        <v>209</v>
      </c>
      <c r="F123" s="4">
        <f>ROUND(Source!W99,O123)</f>
        <v>0</v>
      </c>
      <c r="G123" s="4" t="s">
        <v>328</v>
      </c>
      <c r="H123" s="4" t="s">
        <v>329</v>
      </c>
      <c r="I123" s="4"/>
      <c r="J123" s="4"/>
      <c r="K123" s="4">
        <v>209</v>
      </c>
      <c r="L123" s="4">
        <v>23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88" x14ac:dyDescent="0.25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ROUND(Source!X99,O124)</f>
        <v>2268.71</v>
      </c>
      <c r="G124" s="4" t="s">
        <v>330</v>
      </c>
      <c r="H124" s="4" t="s">
        <v>331</v>
      </c>
      <c r="I124" s="4"/>
      <c r="J124" s="4"/>
      <c r="K124" s="4">
        <v>210</v>
      </c>
      <c r="L124" s="4">
        <v>24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88" x14ac:dyDescent="0.25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ROUND(Source!Y99,O125)</f>
        <v>1376.36</v>
      </c>
      <c r="G125" s="4" t="s">
        <v>332</v>
      </c>
      <c r="H125" s="4" t="s">
        <v>333</v>
      </c>
      <c r="I125" s="4"/>
      <c r="J125" s="4"/>
      <c r="K125" s="4">
        <v>211</v>
      </c>
      <c r="L125" s="4">
        <v>25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88" x14ac:dyDescent="0.25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ROUND(Source!AR99,O126)</f>
        <v>47853.35</v>
      </c>
      <c r="G126" s="4" t="s">
        <v>334</v>
      </c>
      <c r="H126" s="4" t="s">
        <v>335</v>
      </c>
      <c r="I126" s="4"/>
      <c r="J126" s="4"/>
      <c r="K126" s="4">
        <v>224</v>
      </c>
      <c r="L126" s="4">
        <v>26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8" spans="1:88" x14ac:dyDescent="0.25">
      <c r="A128" s="1">
        <v>4</v>
      </c>
      <c r="B128" s="1">
        <v>1</v>
      </c>
      <c r="C128" s="1"/>
      <c r="D128" s="1">
        <f>ROW(A251)</f>
        <v>251</v>
      </c>
      <c r="E128" s="1"/>
      <c r="F128" s="1" t="s">
        <v>13</v>
      </c>
      <c r="G128" s="1" t="s">
        <v>336</v>
      </c>
      <c r="H128" s="1" t="s">
        <v>6</v>
      </c>
      <c r="I128" s="1">
        <v>0</v>
      </c>
      <c r="J128" s="1"/>
      <c r="K128" s="1">
        <v>0</v>
      </c>
      <c r="L128" s="1"/>
      <c r="M128" s="1"/>
      <c r="N128" s="1"/>
      <c r="O128" s="1"/>
      <c r="P128" s="1"/>
      <c r="Q128" s="1"/>
      <c r="R128" s="1"/>
      <c r="S128" s="1"/>
      <c r="T128" s="1"/>
      <c r="U128" s="1" t="s">
        <v>6</v>
      </c>
      <c r="V128" s="1">
        <v>0</v>
      </c>
      <c r="W128" s="1"/>
      <c r="X128" s="1"/>
      <c r="Y128" s="1"/>
      <c r="Z128" s="1"/>
      <c r="AA128" s="1"/>
      <c r="AB128" s="1" t="s">
        <v>6</v>
      </c>
      <c r="AC128" s="1" t="s">
        <v>6</v>
      </c>
      <c r="AD128" s="1" t="s">
        <v>6</v>
      </c>
      <c r="AE128" s="1" t="s">
        <v>6</v>
      </c>
      <c r="AF128" s="1" t="s">
        <v>6</v>
      </c>
      <c r="AG128" s="1" t="s">
        <v>6</v>
      </c>
      <c r="AH128" s="1"/>
      <c r="AI128" s="1"/>
      <c r="AJ128" s="1"/>
      <c r="AK128" s="1"/>
      <c r="AL128" s="1"/>
      <c r="AM128" s="1"/>
      <c r="AN128" s="1"/>
      <c r="AO128" s="1"/>
      <c r="AP128" s="1" t="s">
        <v>6</v>
      </c>
      <c r="AQ128" s="1" t="s">
        <v>6</v>
      </c>
      <c r="AR128" s="1" t="s">
        <v>6</v>
      </c>
      <c r="AS128" s="1"/>
      <c r="AT128" s="1"/>
      <c r="AU128" s="1"/>
      <c r="AV128" s="1"/>
      <c r="AW128" s="1"/>
      <c r="AX128" s="1"/>
      <c r="AY128" s="1"/>
      <c r="AZ128" s="1" t="s">
        <v>6</v>
      </c>
      <c r="BA128" s="1"/>
      <c r="BB128" s="1" t="s">
        <v>6</v>
      </c>
      <c r="BC128" s="1" t="s">
        <v>6</v>
      </c>
      <c r="BD128" s="1" t="s">
        <v>6</v>
      </c>
      <c r="BE128" s="1" t="s">
        <v>6</v>
      </c>
      <c r="BF128" s="1" t="s">
        <v>6</v>
      </c>
      <c r="BG128" s="1" t="s">
        <v>6</v>
      </c>
      <c r="BH128" s="1" t="s">
        <v>6</v>
      </c>
      <c r="BI128" s="1" t="s">
        <v>6</v>
      </c>
      <c r="BJ128" s="1" t="s">
        <v>6</v>
      </c>
      <c r="BK128" s="1" t="s">
        <v>6</v>
      </c>
      <c r="BL128" s="1" t="s">
        <v>6</v>
      </c>
      <c r="BM128" s="1" t="s">
        <v>6</v>
      </c>
      <c r="BN128" s="1" t="s">
        <v>6</v>
      </c>
      <c r="BO128" s="1" t="s">
        <v>6</v>
      </c>
      <c r="BP128" s="1" t="s">
        <v>6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45" x14ac:dyDescent="0.25">
      <c r="A130" s="2">
        <v>52</v>
      </c>
      <c r="B130" s="2">
        <f t="shared" ref="B130:G130" si="145">B251</f>
        <v>1</v>
      </c>
      <c r="C130" s="2">
        <f t="shared" si="145"/>
        <v>4</v>
      </c>
      <c r="D130" s="2">
        <f t="shared" si="145"/>
        <v>128</v>
      </c>
      <c r="E130" s="2">
        <f t="shared" si="145"/>
        <v>0</v>
      </c>
      <c r="F130" s="2" t="str">
        <f t="shared" si="145"/>
        <v>Новый раздел</v>
      </c>
      <c r="G130" s="2" t="str">
        <f t="shared" si="145"/>
        <v>2.Вентиляция</v>
      </c>
      <c r="H130" s="2"/>
      <c r="I130" s="2"/>
      <c r="J130" s="2"/>
      <c r="K130" s="2"/>
      <c r="L130" s="2"/>
      <c r="M130" s="2"/>
      <c r="N130" s="2"/>
      <c r="O130" s="2">
        <f t="shared" ref="O130:AT130" si="146">O251</f>
        <v>52429.33</v>
      </c>
      <c r="P130" s="2">
        <f t="shared" si="146"/>
        <v>50205.77</v>
      </c>
      <c r="Q130" s="2">
        <f t="shared" si="146"/>
        <v>838.91</v>
      </c>
      <c r="R130" s="2">
        <f t="shared" si="146"/>
        <v>89.76</v>
      </c>
      <c r="S130" s="2">
        <f t="shared" si="146"/>
        <v>1384.65</v>
      </c>
      <c r="T130" s="2">
        <f t="shared" si="146"/>
        <v>0</v>
      </c>
      <c r="U130" s="2">
        <f t="shared" si="146"/>
        <v>154.14051479399998</v>
      </c>
      <c r="V130" s="2">
        <f t="shared" si="146"/>
        <v>7.6866997499999989</v>
      </c>
      <c r="W130" s="2">
        <f t="shared" si="146"/>
        <v>0</v>
      </c>
      <c r="X130" s="2">
        <f t="shared" si="146"/>
        <v>1619.29</v>
      </c>
      <c r="Y130" s="2">
        <f t="shared" si="146"/>
        <v>991.24</v>
      </c>
      <c r="Z130" s="2">
        <f t="shared" si="146"/>
        <v>0</v>
      </c>
      <c r="AA130" s="2">
        <f t="shared" si="146"/>
        <v>0</v>
      </c>
      <c r="AB130" s="2">
        <f t="shared" si="146"/>
        <v>7715.72</v>
      </c>
      <c r="AC130" s="2">
        <f t="shared" si="146"/>
        <v>7193.02</v>
      </c>
      <c r="AD130" s="2">
        <f t="shared" si="146"/>
        <v>70.72</v>
      </c>
      <c r="AE130" s="2">
        <f t="shared" si="146"/>
        <v>9.1199999999999992</v>
      </c>
      <c r="AF130" s="2">
        <f t="shared" si="146"/>
        <v>451.98</v>
      </c>
      <c r="AG130" s="2">
        <f t="shared" si="146"/>
        <v>0</v>
      </c>
      <c r="AH130" s="2">
        <f t="shared" si="146"/>
        <v>50.118690154999996</v>
      </c>
      <c r="AI130" s="2">
        <f t="shared" si="146"/>
        <v>0.76604812499999986</v>
      </c>
      <c r="AJ130" s="2">
        <f t="shared" si="146"/>
        <v>0</v>
      </c>
      <c r="AK130" s="2">
        <f t="shared" si="146"/>
        <v>532.11</v>
      </c>
      <c r="AL130" s="2">
        <f t="shared" si="146"/>
        <v>316.45999999999998</v>
      </c>
      <c r="AM130" s="2">
        <f t="shared" si="146"/>
        <v>0</v>
      </c>
      <c r="AN130" s="2">
        <f t="shared" si="146"/>
        <v>0</v>
      </c>
      <c r="AO130" s="2">
        <f t="shared" si="146"/>
        <v>0</v>
      </c>
      <c r="AP130" s="2">
        <f t="shared" si="146"/>
        <v>32377.05</v>
      </c>
      <c r="AQ130" s="2">
        <f t="shared" si="146"/>
        <v>0</v>
      </c>
      <c r="AR130" s="2">
        <f t="shared" si="146"/>
        <v>55039.86</v>
      </c>
      <c r="AS130" s="2">
        <f t="shared" si="146"/>
        <v>20878.77</v>
      </c>
      <c r="AT130" s="2">
        <f t="shared" si="146"/>
        <v>1784.04</v>
      </c>
      <c r="AU130" s="2">
        <f t="shared" ref="AU130:BZ130" si="147">AU251</f>
        <v>0</v>
      </c>
      <c r="AV130" s="2">
        <f t="shared" si="147"/>
        <v>50205.77</v>
      </c>
      <c r="AW130" s="2">
        <f t="shared" si="147"/>
        <v>17828.72</v>
      </c>
      <c r="AX130" s="2">
        <f t="shared" si="147"/>
        <v>0</v>
      </c>
      <c r="AY130" s="2">
        <f t="shared" si="147"/>
        <v>17828.72</v>
      </c>
      <c r="AZ130" s="2">
        <f t="shared" si="147"/>
        <v>32377.05</v>
      </c>
      <c r="BA130" s="2">
        <f t="shared" si="147"/>
        <v>0</v>
      </c>
      <c r="BB130" s="2">
        <f t="shared" si="147"/>
        <v>0</v>
      </c>
      <c r="BC130" s="2">
        <f t="shared" si="147"/>
        <v>0</v>
      </c>
      <c r="BD130" s="2">
        <f t="shared" si="147"/>
        <v>0</v>
      </c>
      <c r="BE130" s="2">
        <f t="shared" si="147"/>
        <v>0</v>
      </c>
      <c r="BF130" s="2">
        <f t="shared" si="147"/>
        <v>0</v>
      </c>
      <c r="BG130" s="2">
        <f t="shared" si="147"/>
        <v>0</v>
      </c>
      <c r="BH130" s="2">
        <f t="shared" si="147"/>
        <v>0</v>
      </c>
      <c r="BI130" s="2">
        <f t="shared" si="147"/>
        <v>0</v>
      </c>
      <c r="BJ130" s="2">
        <f t="shared" si="147"/>
        <v>0</v>
      </c>
      <c r="BK130" s="2">
        <f t="shared" si="147"/>
        <v>0</v>
      </c>
      <c r="BL130" s="2">
        <f t="shared" si="147"/>
        <v>0</v>
      </c>
      <c r="BM130" s="2">
        <f t="shared" si="147"/>
        <v>0</v>
      </c>
      <c r="BN130" s="2">
        <f t="shared" si="147"/>
        <v>0</v>
      </c>
      <c r="BO130" s="2">
        <f t="shared" si="147"/>
        <v>0</v>
      </c>
      <c r="BP130" s="2">
        <f t="shared" si="147"/>
        <v>0</v>
      </c>
      <c r="BQ130" s="2">
        <f t="shared" si="147"/>
        <v>0</v>
      </c>
      <c r="BR130" s="2">
        <f t="shared" si="147"/>
        <v>0</v>
      </c>
      <c r="BS130" s="2">
        <f t="shared" si="147"/>
        <v>0</v>
      </c>
      <c r="BT130" s="2">
        <f t="shared" si="147"/>
        <v>0</v>
      </c>
      <c r="BU130" s="2">
        <f t="shared" si="147"/>
        <v>0</v>
      </c>
      <c r="BV130" s="2">
        <f t="shared" si="147"/>
        <v>0</v>
      </c>
      <c r="BW130" s="2">
        <f t="shared" si="147"/>
        <v>0</v>
      </c>
      <c r="BX130" s="2">
        <f t="shared" si="147"/>
        <v>0</v>
      </c>
      <c r="BY130" s="2">
        <f t="shared" si="147"/>
        <v>1541.84</v>
      </c>
      <c r="BZ130" s="2">
        <f t="shared" si="147"/>
        <v>0</v>
      </c>
      <c r="CA130" s="2">
        <f t="shared" ref="CA130:DF130" si="148">CA251</f>
        <v>8564.2900000000009</v>
      </c>
      <c r="CB130" s="2">
        <f t="shared" si="148"/>
        <v>7022.45</v>
      </c>
      <c r="CC130" s="2">
        <f t="shared" si="148"/>
        <v>0</v>
      </c>
      <c r="CD130" s="2">
        <f t="shared" si="148"/>
        <v>0</v>
      </c>
      <c r="CE130" s="2">
        <f t="shared" si="148"/>
        <v>7193.02</v>
      </c>
      <c r="CF130" s="2">
        <f t="shared" si="148"/>
        <v>5651.18</v>
      </c>
      <c r="CG130" s="2">
        <f t="shared" si="148"/>
        <v>0</v>
      </c>
      <c r="CH130" s="2">
        <f t="shared" si="148"/>
        <v>5651.18</v>
      </c>
      <c r="CI130" s="2">
        <f t="shared" si="148"/>
        <v>1541.84</v>
      </c>
      <c r="CJ130" s="2">
        <f t="shared" si="148"/>
        <v>0</v>
      </c>
      <c r="CK130" s="2">
        <f t="shared" si="148"/>
        <v>0</v>
      </c>
      <c r="CL130" s="2">
        <f t="shared" si="148"/>
        <v>0</v>
      </c>
      <c r="CM130" s="2">
        <f t="shared" si="148"/>
        <v>0</v>
      </c>
      <c r="CN130" s="2">
        <f t="shared" si="148"/>
        <v>0</v>
      </c>
      <c r="CO130" s="2">
        <f t="shared" si="148"/>
        <v>0</v>
      </c>
      <c r="CP130" s="2">
        <f t="shared" si="148"/>
        <v>0</v>
      </c>
      <c r="CQ130" s="2">
        <f t="shared" si="148"/>
        <v>0</v>
      </c>
      <c r="CR130" s="2">
        <f t="shared" si="148"/>
        <v>0</v>
      </c>
      <c r="CS130" s="2">
        <f t="shared" si="148"/>
        <v>0</v>
      </c>
      <c r="CT130" s="2">
        <f t="shared" si="148"/>
        <v>0</v>
      </c>
      <c r="CU130" s="2">
        <f t="shared" si="148"/>
        <v>0</v>
      </c>
      <c r="CV130" s="2">
        <f t="shared" si="148"/>
        <v>0</v>
      </c>
      <c r="CW130" s="2">
        <f t="shared" si="148"/>
        <v>0</v>
      </c>
      <c r="CX130" s="2">
        <f t="shared" si="148"/>
        <v>0</v>
      </c>
      <c r="CY130" s="2">
        <f t="shared" si="148"/>
        <v>0</v>
      </c>
      <c r="CZ130" s="2">
        <f t="shared" si="148"/>
        <v>0</v>
      </c>
      <c r="DA130" s="2">
        <f t="shared" si="148"/>
        <v>0</v>
      </c>
      <c r="DB130" s="2">
        <f t="shared" si="148"/>
        <v>0</v>
      </c>
      <c r="DC130" s="2">
        <f t="shared" si="148"/>
        <v>0</v>
      </c>
      <c r="DD130" s="2">
        <f t="shared" si="148"/>
        <v>0</v>
      </c>
      <c r="DE130" s="2">
        <f t="shared" si="148"/>
        <v>0</v>
      </c>
      <c r="DF130" s="2">
        <f t="shared" si="148"/>
        <v>0</v>
      </c>
      <c r="DG130" s="3">
        <f t="shared" ref="DG130:EL130" si="149">DG251</f>
        <v>0</v>
      </c>
      <c r="DH130" s="3">
        <f t="shared" si="149"/>
        <v>0</v>
      </c>
      <c r="DI130" s="3">
        <f t="shared" si="149"/>
        <v>0</v>
      </c>
      <c r="DJ130" s="3">
        <f t="shared" si="149"/>
        <v>0</v>
      </c>
      <c r="DK130" s="3">
        <f t="shared" si="149"/>
        <v>0</v>
      </c>
      <c r="DL130" s="3">
        <f t="shared" si="149"/>
        <v>0</v>
      </c>
      <c r="DM130" s="3">
        <f t="shared" si="149"/>
        <v>0</v>
      </c>
      <c r="DN130" s="3">
        <f t="shared" si="149"/>
        <v>0</v>
      </c>
      <c r="DO130" s="3">
        <f t="shared" si="149"/>
        <v>0</v>
      </c>
      <c r="DP130" s="3">
        <f t="shared" si="149"/>
        <v>0</v>
      </c>
      <c r="DQ130" s="3">
        <f t="shared" si="149"/>
        <v>0</v>
      </c>
      <c r="DR130" s="3">
        <f t="shared" si="149"/>
        <v>0</v>
      </c>
      <c r="DS130" s="3">
        <f t="shared" si="149"/>
        <v>0</v>
      </c>
      <c r="DT130" s="3">
        <f t="shared" si="149"/>
        <v>0</v>
      </c>
      <c r="DU130" s="3">
        <f t="shared" si="149"/>
        <v>0</v>
      </c>
      <c r="DV130" s="3">
        <f t="shared" si="149"/>
        <v>0</v>
      </c>
      <c r="DW130" s="3">
        <f t="shared" si="149"/>
        <v>0</v>
      </c>
      <c r="DX130" s="3">
        <f t="shared" si="149"/>
        <v>0</v>
      </c>
      <c r="DY130" s="3">
        <f t="shared" si="149"/>
        <v>0</v>
      </c>
      <c r="DZ130" s="3">
        <f t="shared" si="149"/>
        <v>0</v>
      </c>
      <c r="EA130" s="3">
        <f t="shared" si="149"/>
        <v>0</v>
      </c>
      <c r="EB130" s="3">
        <f t="shared" si="149"/>
        <v>0</v>
      </c>
      <c r="EC130" s="3">
        <f t="shared" si="149"/>
        <v>0</v>
      </c>
      <c r="ED130" s="3">
        <f t="shared" si="149"/>
        <v>0</v>
      </c>
      <c r="EE130" s="3">
        <f t="shared" si="149"/>
        <v>0</v>
      </c>
      <c r="EF130" s="3">
        <f t="shared" si="149"/>
        <v>0</v>
      </c>
      <c r="EG130" s="3">
        <f t="shared" si="149"/>
        <v>0</v>
      </c>
      <c r="EH130" s="3">
        <f t="shared" si="149"/>
        <v>0</v>
      </c>
      <c r="EI130" s="3">
        <f t="shared" si="149"/>
        <v>0</v>
      </c>
      <c r="EJ130" s="3">
        <f t="shared" si="149"/>
        <v>0</v>
      </c>
      <c r="EK130" s="3">
        <f t="shared" si="149"/>
        <v>0</v>
      </c>
      <c r="EL130" s="3">
        <f t="shared" si="149"/>
        <v>0</v>
      </c>
      <c r="EM130" s="3">
        <f t="shared" ref="EM130:FR130" si="150">EM251</f>
        <v>0</v>
      </c>
      <c r="EN130" s="3">
        <f t="shared" si="150"/>
        <v>0</v>
      </c>
      <c r="EO130" s="3">
        <f t="shared" si="150"/>
        <v>0</v>
      </c>
      <c r="EP130" s="3">
        <f t="shared" si="150"/>
        <v>0</v>
      </c>
      <c r="EQ130" s="3">
        <f t="shared" si="150"/>
        <v>0</v>
      </c>
      <c r="ER130" s="3">
        <f t="shared" si="150"/>
        <v>0</v>
      </c>
      <c r="ES130" s="3">
        <f t="shared" si="150"/>
        <v>0</v>
      </c>
      <c r="ET130" s="3">
        <f t="shared" si="150"/>
        <v>0</v>
      </c>
      <c r="EU130" s="3">
        <f t="shared" si="150"/>
        <v>0</v>
      </c>
      <c r="EV130" s="3">
        <f t="shared" si="150"/>
        <v>0</v>
      </c>
      <c r="EW130" s="3">
        <f t="shared" si="150"/>
        <v>0</v>
      </c>
      <c r="EX130" s="3">
        <f t="shared" si="150"/>
        <v>0</v>
      </c>
      <c r="EY130" s="3">
        <f t="shared" si="150"/>
        <v>0</v>
      </c>
      <c r="EZ130" s="3">
        <f t="shared" si="150"/>
        <v>0</v>
      </c>
      <c r="FA130" s="3">
        <f t="shared" si="150"/>
        <v>0</v>
      </c>
      <c r="FB130" s="3">
        <f t="shared" si="150"/>
        <v>0</v>
      </c>
      <c r="FC130" s="3">
        <f t="shared" si="150"/>
        <v>0</v>
      </c>
      <c r="FD130" s="3">
        <f t="shared" si="150"/>
        <v>0</v>
      </c>
      <c r="FE130" s="3">
        <f t="shared" si="150"/>
        <v>0</v>
      </c>
      <c r="FF130" s="3">
        <f t="shared" si="150"/>
        <v>0</v>
      </c>
      <c r="FG130" s="3">
        <f t="shared" si="150"/>
        <v>0</v>
      </c>
      <c r="FH130" s="3">
        <f t="shared" si="150"/>
        <v>0</v>
      </c>
      <c r="FI130" s="3">
        <f t="shared" si="150"/>
        <v>0</v>
      </c>
      <c r="FJ130" s="3">
        <f t="shared" si="150"/>
        <v>0</v>
      </c>
      <c r="FK130" s="3">
        <f t="shared" si="150"/>
        <v>0</v>
      </c>
      <c r="FL130" s="3">
        <f t="shared" si="150"/>
        <v>0</v>
      </c>
      <c r="FM130" s="3">
        <f t="shared" si="150"/>
        <v>0</v>
      </c>
      <c r="FN130" s="3">
        <f t="shared" si="150"/>
        <v>0</v>
      </c>
      <c r="FO130" s="3">
        <f t="shared" si="150"/>
        <v>0</v>
      </c>
      <c r="FP130" s="3">
        <f t="shared" si="150"/>
        <v>0</v>
      </c>
      <c r="FQ130" s="3">
        <f t="shared" si="150"/>
        <v>0</v>
      </c>
      <c r="FR130" s="3">
        <f t="shared" si="150"/>
        <v>0</v>
      </c>
      <c r="FS130" s="3">
        <f t="shared" ref="FS130:GX130" si="151">FS251</f>
        <v>0</v>
      </c>
      <c r="FT130" s="3">
        <f t="shared" si="151"/>
        <v>0</v>
      </c>
      <c r="FU130" s="3">
        <f t="shared" si="151"/>
        <v>0</v>
      </c>
      <c r="FV130" s="3">
        <f t="shared" si="151"/>
        <v>0</v>
      </c>
      <c r="FW130" s="3">
        <f t="shared" si="151"/>
        <v>0</v>
      </c>
      <c r="FX130" s="3">
        <f t="shared" si="151"/>
        <v>0</v>
      </c>
      <c r="FY130" s="3">
        <f t="shared" si="151"/>
        <v>0</v>
      </c>
      <c r="FZ130" s="3">
        <f t="shared" si="151"/>
        <v>0</v>
      </c>
      <c r="GA130" s="3">
        <f t="shared" si="151"/>
        <v>0</v>
      </c>
      <c r="GB130" s="3">
        <f t="shared" si="151"/>
        <v>0</v>
      </c>
      <c r="GC130" s="3">
        <f t="shared" si="151"/>
        <v>0</v>
      </c>
      <c r="GD130" s="3">
        <f t="shared" si="151"/>
        <v>0</v>
      </c>
      <c r="GE130" s="3">
        <f t="shared" si="151"/>
        <v>0</v>
      </c>
      <c r="GF130" s="3">
        <f t="shared" si="151"/>
        <v>0</v>
      </c>
      <c r="GG130" s="3">
        <f t="shared" si="151"/>
        <v>0</v>
      </c>
      <c r="GH130" s="3">
        <f t="shared" si="151"/>
        <v>0</v>
      </c>
      <c r="GI130" s="3">
        <f t="shared" si="151"/>
        <v>0</v>
      </c>
      <c r="GJ130" s="3">
        <f t="shared" si="151"/>
        <v>0</v>
      </c>
      <c r="GK130" s="3">
        <f t="shared" si="151"/>
        <v>0</v>
      </c>
      <c r="GL130" s="3">
        <f t="shared" si="151"/>
        <v>0</v>
      </c>
      <c r="GM130" s="3">
        <f t="shared" si="151"/>
        <v>0</v>
      </c>
      <c r="GN130" s="3">
        <f t="shared" si="151"/>
        <v>0</v>
      </c>
      <c r="GO130" s="3">
        <f t="shared" si="151"/>
        <v>0</v>
      </c>
      <c r="GP130" s="3">
        <f t="shared" si="151"/>
        <v>0</v>
      </c>
      <c r="GQ130" s="3">
        <f t="shared" si="151"/>
        <v>0</v>
      </c>
      <c r="GR130" s="3">
        <f t="shared" si="151"/>
        <v>0</v>
      </c>
      <c r="GS130" s="3">
        <f t="shared" si="151"/>
        <v>0</v>
      </c>
      <c r="GT130" s="3">
        <f t="shared" si="151"/>
        <v>0</v>
      </c>
      <c r="GU130" s="3">
        <f t="shared" si="151"/>
        <v>0</v>
      </c>
      <c r="GV130" s="3">
        <f t="shared" si="151"/>
        <v>0</v>
      </c>
      <c r="GW130" s="3">
        <f t="shared" si="151"/>
        <v>0</v>
      </c>
      <c r="GX130" s="3">
        <f t="shared" si="151"/>
        <v>0</v>
      </c>
    </row>
    <row r="132" spans="1:245" x14ac:dyDescent="0.25">
      <c r="A132">
        <v>17</v>
      </c>
      <c r="B132">
        <v>1</v>
      </c>
      <c r="C132">
        <f>ROW(SmtRes!A104)</f>
        <v>104</v>
      </c>
      <c r="D132">
        <f>ROW(EtalonRes!A124)</f>
        <v>124</v>
      </c>
      <c r="E132" t="s">
        <v>337</v>
      </c>
      <c r="F132" t="s">
        <v>338</v>
      </c>
      <c r="G132" t="s">
        <v>339</v>
      </c>
      <c r="H132" t="s">
        <v>57</v>
      </c>
      <c r="I132">
        <f>ROUND(2,6)</f>
        <v>2</v>
      </c>
      <c r="J132">
        <v>0</v>
      </c>
      <c r="O132">
        <f t="shared" ref="O132:O148" si="152">ROUND(CP132,2)</f>
        <v>108.61</v>
      </c>
      <c r="P132">
        <f t="shared" ref="P132:P148" si="153">ROUND(CQ132*I132,2)</f>
        <v>4.0599999999999996</v>
      </c>
      <c r="Q132">
        <f t="shared" ref="Q132:Q148" si="154">ROUND(CR132*I132,2)</f>
        <v>16.48</v>
      </c>
      <c r="R132">
        <f t="shared" ref="R132:R148" si="155">ROUND(CS132*I132,2)</f>
        <v>1.5</v>
      </c>
      <c r="S132">
        <f t="shared" ref="S132:S148" si="156">ROUND(CT132*I132,2)</f>
        <v>88.07</v>
      </c>
      <c r="T132">
        <f t="shared" ref="T132:T148" si="157">ROUND(CU132*I132,2)</f>
        <v>0</v>
      </c>
      <c r="U132">
        <f t="shared" ref="U132:U148" si="158">CV132*I132</f>
        <v>9.1539999999999999</v>
      </c>
      <c r="V132">
        <f t="shared" ref="V132:V148" si="159">CW132*I132</f>
        <v>0.125</v>
      </c>
      <c r="W132">
        <f t="shared" ref="W132:W148" si="160">ROUND(CX132*I132,2)</f>
        <v>0</v>
      </c>
      <c r="X132">
        <f t="shared" ref="X132:X148" si="161">ROUND(CY132,2)</f>
        <v>108.38</v>
      </c>
      <c r="Y132">
        <f t="shared" ref="Y132:Y148" si="162">ROUND(CZ132,2)</f>
        <v>63.59</v>
      </c>
      <c r="AA132">
        <v>67925763</v>
      </c>
      <c r="AB132">
        <f t="shared" ref="AB132:AB148" si="163">ROUND((AC132+AD132+AF132),6)</f>
        <v>54.301000000000002</v>
      </c>
      <c r="AC132">
        <f t="shared" ref="AC132:AC148" si="164">ROUND((ES132),6)</f>
        <v>2.0299999999999998</v>
      </c>
      <c r="AD132">
        <f>ROUND(((((ET132*1.25))-((EU132*1.25)))+AE132),6)</f>
        <v>8.2375000000000007</v>
      </c>
      <c r="AE132">
        <f>ROUND(((EU132*1.25)),6)</f>
        <v>0.75</v>
      </c>
      <c r="AF132">
        <f>ROUND(((EV132*1.15)),6)</f>
        <v>44.033499999999997</v>
      </c>
      <c r="AG132">
        <f t="shared" ref="AG132:AG148" si="165">ROUND((AP132),6)</f>
        <v>0</v>
      </c>
      <c r="AH132">
        <f>((EW132*1.15))</f>
        <v>4.577</v>
      </c>
      <c r="AI132">
        <f>((EX132*1.25))</f>
        <v>6.25E-2</v>
      </c>
      <c r="AJ132">
        <f t="shared" ref="AJ132:AJ148" si="166">(AS132)</f>
        <v>0</v>
      </c>
      <c r="AK132">
        <v>46.91</v>
      </c>
      <c r="AL132">
        <v>2.0299999999999998</v>
      </c>
      <c r="AM132">
        <v>6.59</v>
      </c>
      <c r="AN132">
        <v>0.6</v>
      </c>
      <c r="AO132">
        <v>38.29</v>
      </c>
      <c r="AP132">
        <v>0</v>
      </c>
      <c r="AQ132">
        <v>3.98</v>
      </c>
      <c r="AR132">
        <v>0.05</v>
      </c>
      <c r="AS132">
        <v>0</v>
      </c>
      <c r="AT132">
        <v>121</v>
      </c>
      <c r="AU132">
        <v>71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6</v>
      </c>
      <c r="BE132" t="s">
        <v>6</v>
      </c>
      <c r="BF132" t="s">
        <v>6</v>
      </c>
      <c r="BG132" t="s">
        <v>6</v>
      </c>
      <c r="BH132">
        <v>0</v>
      </c>
      <c r="BI132">
        <v>1</v>
      </c>
      <c r="BJ132" t="s">
        <v>340</v>
      </c>
      <c r="BM132">
        <v>20001</v>
      </c>
      <c r="BN132">
        <v>0</v>
      </c>
      <c r="BO132" t="s">
        <v>6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134</v>
      </c>
      <c r="CA132">
        <v>83</v>
      </c>
      <c r="CE132">
        <v>0</v>
      </c>
      <c r="CF132">
        <v>0</v>
      </c>
      <c r="CG132">
        <v>0</v>
      </c>
      <c r="CM132">
        <v>0</v>
      </c>
      <c r="CN132" t="s">
        <v>76</v>
      </c>
      <c r="CO132">
        <v>0</v>
      </c>
      <c r="CP132">
        <f t="shared" ref="CP132:CP148" si="167">(P132+Q132+S132)</f>
        <v>108.60999999999999</v>
      </c>
      <c r="CQ132">
        <f t="shared" ref="CQ132:CQ148" si="168">AC132*BC132</f>
        <v>2.0299999999999998</v>
      </c>
      <c r="CR132">
        <f t="shared" ref="CR132:CR148" si="169">AD132*BB132</f>
        <v>8.2375000000000007</v>
      </c>
      <c r="CS132">
        <f t="shared" ref="CS132:CS148" si="170">AE132*BS132</f>
        <v>0.75</v>
      </c>
      <c r="CT132">
        <f t="shared" ref="CT132:CT148" si="171">AF132*BA132</f>
        <v>44.033499999999997</v>
      </c>
      <c r="CU132">
        <f t="shared" ref="CU132:CU148" si="172">AG132</f>
        <v>0</v>
      </c>
      <c r="CV132">
        <f t="shared" ref="CV132:CV148" si="173">AH132</f>
        <v>4.577</v>
      </c>
      <c r="CW132">
        <f t="shared" ref="CW132:CW148" si="174">AI132</f>
        <v>6.25E-2</v>
      </c>
      <c r="CX132">
        <f t="shared" ref="CX132:CX148" si="175">AJ132</f>
        <v>0</v>
      </c>
      <c r="CY132">
        <f t="shared" ref="CY132:CY148" si="176">(((S132+R132)*AT132)/100)</f>
        <v>108.3797</v>
      </c>
      <c r="CZ132">
        <f t="shared" ref="CZ132:CZ148" si="177">(((S132+R132)*AU132)/100)</f>
        <v>63.594699999999996</v>
      </c>
      <c r="DC132" t="s">
        <v>6</v>
      </c>
      <c r="DD132" t="s">
        <v>6</v>
      </c>
      <c r="DE132" t="s">
        <v>77</v>
      </c>
      <c r="DF132" t="s">
        <v>77</v>
      </c>
      <c r="DG132" t="s">
        <v>78</v>
      </c>
      <c r="DH132" t="s">
        <v>6</v>
      </c>
      <c r="DI132" t="s">
        <v>78</v>
      </c>
      <c r="DJ132" t="s">
        <v>77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57</v>
      </c>
      <c r="DW132" t="s">
        <v>57</v>
      </c>
      <c r="DX132">
        <v>1</v>
      </c>
      <c r="EE132">
        <v>64675098</v>
      </c>
      <c r="EF132">
        <v>2</v>
      </c>
      <c r="EG132" t="s">
        <v>22</v>
      </c>
      <c r="EH132">
        <v>0</v>
      </c>
      <c r="EI132" t="s">
        <v>6</v>
      </c>
      <c r="EJ132">
        <v>1</v>
      </c>
      <c r="EK132">
        <v>20001</v>
      </c>
      <c r="EL132" t="s">
        <v>341</v>
      </c>
      <c r="EM132" t="s">
        <v>342</v>
      </c>
      <c r="EO132" t="s">
        <v>81</v>
      </c>
      <c r="EQ132">
        <v>131072</v>
      </c>
      <c r="ER132">
        <v>46.91</v>
      </c>
      <c r="ES132">
        <v>2.0299999999999998</v>
      </c>
      <c r="ET132">
        <v>6.59</v>
      </c>
      <c r="EU132">
        <v>0.6</v>
      </c>
      <c r="EV132">
        <v>38.29</v>
      </c>
      <c r="EW132">
        <v>3.98</v>
      </c>
      <c r="EX132">
        <v>0.05</v>
      </c>
      <c r="EY132">
        <v>0</v>
      </c>
      <c r="FQ132">
        <v>0</v>
      </c>
      <c r="FR132">
        <f t="shared" ref="FR132:FR148" si="178">ROUND(IF(AND(BH132=3,BI132=3),P132,0),2)</f>
        <v>0</v>
      </c>
      <c r="FS132">
        <v>0</v>
      </c>
      <c r="FT132" t="s">
        <v>26</v>
      </c>
      <c r="FU132" t="s">
        <v>27</v>
      </c>
      <c r="FX132">
        <v>120.6</v>
      </c>
      <c r="FY132">
        <v>70.55</v>
      </c>
      <c r="GA132" t="s">
        <v>6</v>
      </c>
      <c r="GD132">
        <v>1</v>
      </c>
      <c r="GF132">
        <v>1340920213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ref="GL132:GL148" si="179">ROUND(IF(AND(BH132=3,BI132=3,FS132&lt;&gt;0),P132,0),2)</f>
        <v>0</v>
      </c>
      <c r="GM132">
        <f t="shared" ref="GM132:GM148" si="180">ROUND(O132+X132+Y132,2)+GX132</f>
        <v>280.58</v>
      </c>
      <c r="GN132">
        <f t="shared" ref="GN132:GN148" si="181">IF(OR(BI132=0,BI132=1),ROUND(O132+X132+Y132,2),0)</f>
        <v>280.58</v>
      </c>
      <c r="GO132">
        <f t="shared" ref="GO132:GO148" si="182">IF(BI132=2,ROUND(O132+X132+Y132,2),0)</f>
        <v>0</v>
      </c>
      <c r="GP132">
        <f t="shared" ref="GP132:GP148" si="183">IF(BI132=4,ROUND(O132+X132+Y132,2)+GX132,0)</f>
        <v>0</v>
      </c>
      <c r="GR132">
        <v>0</v>
      </c>
      <c r="GS132">
        <v>3</v>
      </c>
      <c r="GT132">
        <v>0</v>
      </c>
      <c r="GU132" t="s">
        <v>6</v>
      </c>
      <c r="GV132">
        <f t="shared" ref="GV132:GV148" si="184">ROUND((GT132),6)</f>
        <v>0</v>
      </c>
      <c r="GW132">
        <v>1</v>
      </c>
      <c r="GX132">
        <f t="shared" ref="GX132:GX148" si="185">ROUND(HC132*I132,2)</f>
        <v>0</v>
      </c>
      <c r="HA132">
        <v>0</v>
      </c>
      <c r="HB132">
        <v>0</v>
      </c>
      <c r="HC132">
        <f t="shared" ref="HC132:HC148" si="186">GV132*GW132</f>
        <v>0</v>
      </c>
      <c r="IK132">
        <v>0</v>
      </c>
    </row>
    <row r="133" spans="1:245" x14ac:dyDescent="0.25">
      <c r="A133">
        <v>17</v>
      </c>
      <c r="B133">
        <v>1</v>
      </c>
      <c r="E133" t="s">
        <v>343</v>
      </c>
      <c r="F133" t="s">
        <v>88</v>
      </c>
      <c r="G133" t="s">
        <v>344</v>
      </c>
      <c r="H133" t="s">
        <v>57</v>
      </c>
      <c r="I133">
        <f>ROUND(1,6)</f>
        <v>1</v>
      </c>
      <c r="J133">
        <v>0</v>
      </c>
      <c r="O133">
        <f t="shared" si="152"/>
        <v>516.55999999999995</v>
      </c>
      <c r="P133">
        <f t="shared" si="153"/>
        <v>516.55999999999995</v>
      </c>
      <c r="Q133">
        <f t="shared" si="154"/>
        <v>0</v>
      </c>
      <c r="R133">
        <f t="shared" si="155"/>
        <v>0</v>
      </c>
      <c r="S133">
        <f t="shared" si="156"/>
        <v>0</v>
      </c>
      <c r="T133">
        <f t="shared" si="157"/>
        <v>0</v>
      </c>
      <c r="U133">
        <f t="shared" si="158"/>
        <v>0</v>
      </c>
      <c r="V133">
        <f t="shared" si="159"/>
        <v>0</v>
      </c>
      <c r="W133">
        <f t="shared" si="160"/>
        <v>0</v>
      </c>
      <c r="X133">
        <f t="shared" si="161"/>
        <v>0</v>
      </c>
      <c r="Y133">
        <f t="shared" si="162"/>
        <v>0</v>
      </c>
      <c r="AA133">
        <v>67925763</v>
      </c>
      <c r="AB133">
        <f t="shared" si="163"/>
        <v>516.55999999999995</v>
      </c>
      <c r="AC133">
        <f t="shared" si="164"/>
        <v>516.55999999999995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165"/>
        <v>0</v>
      </c>
      <c r="AH133">
        <f>(EW133)</f>
        <v>0</v>
      </c>
      <c r="AI133">
        <f>(EX133)</f>
        <v>0</v>
      </c>
      <c r="AJ133">
        <f t="shared" si="166"/>
        <v>0</v>
      </c>
      <c r="AK133">
        <v>516.56000000000006</v>
      </c>
      <c r="AL133">
        <v>516.56000000000006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3</v>
      </c>
      <c r="BJ133" t="s">
        <v>6</v>
      </c>
      <c r="BM133">
        <v>1100</v>
      </c>
      <c r="BN133">
        <v>0</v>
      </c>
      <c r="BO133" t="s">
        <v>6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0</v>
      </c>
      <c r="CA133">
        <v>0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67"/>
        <v>516.55999999999995</v>
      </c>
      <c r="CQ133">
        <f t="shared" si="168"/>
        <v>516.55999999999995</v>
      </c>
      <c r="CR133">
        <f t="shared" si="169"/>
        <v>0</v>
      </c>
      <c r="CS133">
        <f t="shared" si="170"/>
        <v>0</v>
      </c>
      <c r="CT133">
        <f t="shared" si="171"/>
        <v>0</v>
      </c>
      <c r="CU133">
        <f t="shared" si="172"/>
        <v>0</v>
      </c>
      <c r="CV133">
        <f t="shared" si="173"/>
        <v>0</v>
      </c>
      <c r="CW133">
        <f t="shared" si="174"/>
        <v>0</v>
      </c>
      <c r="CX133">
        <f t="shared" si="175"/>
        <v>0</v>
      </c>
      <c r="CY133">
        <f t="shared" si="176"/>
        <v>0</v>
      </c>
      <c r="CZ133">
        <f t="shared" si="177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57</v>
      </c>
      <c r="DW133" t="s">
        <v>57</v>
      </c>
      <c r="DX133">
        <v>1</v>
      </c>
      <c r="EE133">
        <v>64675249</v>
      </c>
      <c r="EF133">
        <v>8</v>
      </c>
      <c r="EG133" t="s">
        <v>43</v>
      </c>
      <c r="EH133">
        <v>0</v>
      </c>
      <c r="EI133" t="s">
        <v>6</v>
      </c>
      <c r="EJ133">
        <v>1</v>
      </c>
      <c r="EK133">
        <v>1100</v>
      </c>
      <c r="EL133" t="s">
        <v>90</v>
      </c>
      <c r="EM133" t="s">
        <v>91</v>
      </c>
      <c r="EO133" t="s">
        <v>6</v>
      </c>
      <c r="EQ133">
        <v>131072</v>
      </c>
      <c r="ER133">
        <v>516.56000000000006</v>
      </c>
      <c r="ES133">
        <v>516.56000000000006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1</v>
      </c>
      <c r="FD133">
        <v>18</v>
      </c>
      <c r="FF133">
        <v>2331.1</v>
      </c>
      <c r="FQ133">
        <v>0</v>
      </c>
      <c r="FR133">
        <f t="shared" si="178"/>
        <v>516.55999999999995</v>
      </c>
      <c r="FS133">
        <v>0</v>
      </c>
      <c r="FX133">
        <v>0</v>
      </c>
      <c r="FY133">
        <v>0</v>
      </c>
      <c r="GA133" t="s">
        <v>345</v>
      </c>
      <c r="GD133">
        <v>1</v>
      </c>
      <c r="GF133">
        <v>1972184290</v>
      </c>
      <c r="GG133">
        <v>2</v>
      </c>
      <c r="GH133">
        <v>3</v>
      </c>
      <c r="GI133">
        <v>3</v>
      </c>
      <c r="GJ133">
        <v>0</v>
      </c>
      <c r="GK133">
        <v>0</v>
      </c>
      <c r="GL133">
        <f t="shared" si="179"/>
        <v>0</v>
      </c>
      <c r="GM133">
        <f t="shared" si="180"/>
        <v>516.55999999999995</v>
      </c>
      <c r="GN133">
        <f t="shared" si="181"/>
        <v>0</v>
      </c>
      <c r="GO133">
        <f t="shared" si="182"/>
        <v>0</v>
      </c>
      <c r="GP133">
        <f t="shared" si="183"/>
        <v>0</v>
      </c>
      <c r="GR133">
        <v>1</v>
      </c>
      <c r="GS133">
        <v>1</v>
      </c>
      <c r="GT133">
        <v>0</v>
      </c>
      <c r="GU133" t="s">
        <v>6</v>
      </c>
      <c r="GV133">
        <f t="shared" si="184"/>
        <v>0</v>
      </c>
      <c r="GW133">
        <v>1</v>
      </c>
      <c r="GX133">
        <f t="shared" si="185"/>
        <v>0</v>
      </c>
      <c r="HA133">
        <v>0</v>
      </c>
      <c r="HB133">
        <v>0</v>
      </c>
      <c r="HC133">
        <f t="shared" si="186"/>
        <v>0</v>
      </c>
      <c r="IK133">
        <v>0</v>
      </c>
    </row>
    <row r="134" spans="1:245" x14ac:dyDescent="0.25">
      <c r="A134">
        <v>17</v>
      </c>
      <c r="B134">
        <v>1</v>
      </c>
      <c r="E134" t="s">
        <v>346</v>
      </c>
      <c r="F134" t="s">
        <v>88</v>
      </c>
      <c r="G134" t="s">
        <v>347</v>
      </c>
      <c r="H134" t="s">
        <v>57</v>
      </c>
      <c r="I134">
        <f>ROUND(1,6)</f>
        <v>1</v>
      </c>
      <c r="J134">
        <v>0</v>
      </c>
      <c r="O134">
        <f t="shared" si="152"/>
        <v>1025.28</v>
      </c>
      <c r="P134">
        <f t="shared" si="153"/>
        <v>1025.28</v>
      </c>
      <c r="Q134">
        <f t="shared" si="154"/>
        <v>0</v>
      </c>
      <c r="R134">
        <f t="shared" si="155"/>
        <v>0</v>
      </c>
      <c r="S134">
        <f t="shared" si="156"/>
        <v>0</v>
      </c>
      <c r="T134">
        <f t="shared" si="157"/>
        <v>0</v>
      </c>
      <c r="U134">
        <f t="shared" si="158"/>
        <v>0</v>
      </c>
      <c r="V134">
        <f t="shared" si="159"/>
        <v>0</v>
      </c>
      <c r="W134">
        <f t="shared" si="160"/>
        <v>0</v>
      </c>
      <c r="X134">
        <f t="shared" si="161"/>
        <v>0</v>
      </c>
      <c r="Y134">
        <f t="shared" si="162"/>
        <v>0</v>
      </c>
      <c r="AA134">
        <v>67925763</v>
      </c>
      <c r="AB134">
        <f t="shared" si="163"/>
        <v>1025.28</v>
      </c>
      <c r="AC134">
        <f t="shared" si="164"/>
        <v>1025.28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65"/>
        <v>0</v>
      </c>
      <c r="AH134">
        <f>(EW134)</f>
        <v>0</v>
      </c>
      <c r="AI134">
        <f>(EX134)</f>
        <v>0</v>
      </c>
      <c r="AJ134">
        <f t="shared" si="166"/>
        <v>0</v>
      </c>
      <c r="AK134">
        <v>1025.28</v>
      </c>
      <c r="AL134">
        <v>1025.28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3</v>
      </c>
      <c r="BJ134" t="s">
        <v>6</v>
      </c>
      <c r="BM134">
        <v>1100</v>
      </c>
      <c r="BN134">
        <v>0</v>
      </c>
      <c r="BO134" t="s">
        <v>6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67"/>
        <v>1025.28</v>
      </c>
      <c r="CQ134">
        <f t="shared" si="168"/>
        <v>1025.28</v>
      </c>
      <c r="CR134">
        <f t="shared" si="169"/>
        <v>0</v>
      </c>
      <c r="CS134">
        <f t="shared" si="170"/>
        <v>0</v>
      </c>
      <c r="CT134">
        <f t="shared" si="171"/>
        <v>0</v>
      </c>
      <c r="CU134">
        <f t="shared" si="172"/>
        <v>0</v>
      </c>
      <c r="CV134">
        <f t="shared" si="173"/>
        <v>0</v>
      </c>
      <c r="CW134">
        <f t="shared" si="174"/>
        <v>0</v>
      </c>
      <c r="CX134">
        <f t="shared" si="175"/>
        <v>0</v>
      </c>
      <c r="CY134">
        <f t="shared" si="176"/>
        <v>0</v>
      </c>
      <c r="CZ134">
        <f t="shared" si="177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57</v>
      </c>
      <c r="DW134" t="s">
        <v>57</v>
      </c>
      <c r="DX134">
        <v>1</v>
      </c>
      <c r="EE134">
        <v>64675249</v>
      </c>
      <c r="EF134">
        <v>8</v>
      </c>
      <c r="EG134" t="s">
        <v>43</v>
      </c>
      <c r="EH134">
        <v>0</v>
      </c>
      <c r="EI134" t="s">
        <v>6</v>
      </c>
      <c r="EJ134">
        <v>1</v>
      </c>
      <c r="EK134">
        <v>1100</v>
      </c>
      <c r="EL134" t="s">
        <v>90</v>
      </c>
      <c r="EM134" t="s">
        <v>91</v>
      </c>
      <c r="EO134" t="s">
        <v>6</v>
      </c>
      <c r="EQ134">
        <v>131072</v>
      </c>
      <c r="ER134">
        <v>1025.28</v>
      </c>
      <c r="ES134">
        <v>1025.28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1</v>
      </c>
      <c r="FD134">
        <v>18</v>
      </c>
      <c r="FF134">
        <v>4626.92</v>
      </c>
      <c r="FQ134">
        <v>0</v>
      </c>
      <c r="FR134">
        <f t="shared" si="178"/>
        <v>1025.28</v>
      </c>
      <c r="FS134">
        <v>0</v>
      </c>
      <c r="FX134">
        <v>0</v>
      </c>
      <c r="FY134">
        <v>0</v>
      </c>
      <c r="GA134" t="s">
        <v>348</v>
      </c>
      <c r="GD134">
        <v>1</v>
      </c>
      <c r="GF134">
        <v>1519089926</v>
      </c>
      <c r="GG134">
        <v>2</v>
      </c>
      <c r="GH134">
        <v>3</v>
      </c>
      <c r="GI134">
        <v>3</v>
      </c>
      <c r="GJ134">
        <v>0</v>
      </c>
      <c r="GK134">
        <v>0</v>
      </c>
      <c r="GL134">
        <f t="shared" si="179"/>
        <v>0</v>
      </c>
      <c r="GM134">
        <f t="shared" si="180"/>
        <v>1025.28</v>
      </c>
      <c r="GN134">
        <f t="shared" si="181"/>
        <v>0</v>
      </c>
      <c r="GO134">
        <f t="shared" si="182"/>
        <v>0</v>
      </c>
      <c r="GP134">
        <f t="shared" si="183"/>
        <v>0</v>
      </c>
      <c r="GR134">
        <v>1</v>
      </c>
      <c r="GS134">
        <v>1</v>
      </c>
      <c r="GT134">
        <v>0</v>
      </c>
      <c r="GU134" t="s">
        <v>6</v>
      </c>
      <c r="GV134">
        <f t="shared" si="184"/>
        <v>0</v>
      </c>
      <c r="GW134">
        <v>1</v>
      </c>
      <c r="GX134">
        <f t="shared" si="185"/>
        <v>0</v>
      </c>
      <c r="HA134">
        <v>0</v>
      </c>
      <c r="HB134">
        <v>0</v>
      </c>
      <c r="HC134">
        <f t="shared" si="186"/>
        <v>0</v>
      </c>
      <c r="IK134">
        <v>0</v>
      </c>
    </row>
    <row r="135" spans="1:245" x14ac:dyDescent="0.25">
      <c r="A135">
        <v>17</v>
      </c>
      <c r="B135">
        <v>1</v>
      </c>
      <c r="C135">
        <f>ROW(SmtRes!A115)</f>
        <v>115</v>
      </c>
      <c r="D135">
        <f>ROW(EtalonRes!A141)</f>
        <v>141</v>
      </c>
      <c r="E135" t="s">
        <v>349</v>
      </c>
      <c r="F135" t="s">
        <v>350</v>
      </c>
      <c r="G135" t="s">
        <v>351</v>
      </c>
      <c r="H135" t="s">
        <v>352</v>
      </c>
      <c r="I135">
        <f>ROUND(11.49/100,6)</f>
        <v>0.1149</v>
      </c>
      <c r="J135">
        <v>0</v>
      </c>
      <c r="O135">
        <f t="shared" si="152"/>
        <v>272.58</v>
      </c>
      <c r="P135">
        <f t="shared" si="153"/>
        <v>49.94</v>
      </c>
      <c r="Q135">
        <f t="shared" si="154"/>
        <v>19.09</v>
      </c>
      <c r="R135">
        <f t="shared" si="155"/>
        <v>2.42</v>
      </c>
      <c r="S135">
        <f t="shared" si="156"/>
        <v>203.55</v>
      </c>
      <c r="T135">
        <f t="shared" si="157"/>
        <v>0</v>
      </c>
      <c r="U135">
        <f t="shared" si="158"/>
        <v>23.289190155</v>
      </c>
      <c r="V135">
        <f t="shared" si="159"/>
        <v>0.19604812500000002</v>
      </c>
      <c r="W135">
        <f t="shared" si="160"/>
        <v>0</v>
      </c>
      <c r="X135">
        <f t="shared" si="161"/>
        <v>249.22</v>
      </c>
      <c r="Y135">
        <f t="shared" si="162"/>
        <v>146.24</v>
      </c>
      <c r="AA135">
        <v>67925763</v>
      </c>
      <c r="AB135">
        <f t="shared" si="163"/>
        <v>2372.3094999999998</v>
      </c>
      <c r="AC135">
        <f t="shared" si="164"/>
        <v>434.65</v>
      </c>
      <c r="AD135">
        <f>ROUND((((((ET135*1.25)*1.05))-(((EU135*1.25)*1.05)))+AE135),6)</f>
        <v>166.13624999999999</v>
      </c>
      <c r="AE135">
        <f>ROUND((((EU135*1.25)*1.05)),6)</f>
        <v>21.091875000000002</v>
      </c>
      <c r="AF135">
        <f>ROUND((((EV135*1.15)*1.05)),6)</f>
        <v>1771.52325</v>
      </c>
      <c r="AG135">
        <f t="shared" si="165"/>
        <v>0</v>
      </c>
      <c r="AH135">
        <f>(((EW135*1.15)*1.05))</f>
        <v>202.69094999999999</v>
      </c>
      <c r="AI135">
        <f>(((EX135*1.25)*1.05))</f>
        <v>1.70625</v>
      </c>
      <c r="AJ135">
        <f t="shared" si="166"/>
        <v>0</v>
      </c>
      <c r="AK135">
        <v>2028.33</v>
      </c>
      <c r="AL135">
        <v>434.65</v>
      </c>
      <c r="AM135">
        <v>126.58</v>
      </c>
      <c r="AN135">
        <v>16.07</v>
      </c>
      <c r="AO135">
        <v>1467.1</v>
      </c>
      <c r="AP135">
        <v>0</v>
      </c>
      <c r="AQ135">
        <v>167.86</v>
      </c>
      <c r="AR135">
        <v>1.3</v>
      </c>
      <c r="AS135">
        <v>0</v>
      </c>
      <c r="AT135">
        <v>121</v>
      </c>
      <c r="AU135">
        <v>71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6</v>
      </c>
      <c r="BE135" t="s">
        <v>6</v>
      </c>
      <c r="BF135" t="s">
        <v>6</v>
      </c>
      <c r="BG135" t="s">
        <v>6</v>
      </c>
      <c r="BH135">
        <v>0</v>
      </c>
      <c r="BI135">
        <v>1</v>
      </c>
      <c r="BJ135" t="s">
        <v>353</v>
      </c>
      <c r="BM135">
        <v>20001</v>
      </c>
      <c r="BN135">
        <v>0</v>
      </c>
      <c r="BO135" t="s">
        <v>6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134</v>
      </c>
      <c r="CA135">
        <v>83</v>
      </c>
      <c r="CE135">
        <v>0</v>
      </c>
      <c r="CF135">
        <v>0</v>
      </c>
      <c r="CG135">
        <v>0</v>
      </c>
      <c r="CM135">
        <v>0</v>
      </c>
      <c r="CN135" t="s">
        <v>833</v>
      </c>
      <c r="CO135">
        <v>0</v>
      </c>
      <c r="CP135">
        <f t="shared" si="167"/>
        <v>272.58000000000004</v>
      </c>
      <c r="CQ135">
        <f t="shared" si="168"/>
        <v>434.65</v>
      </c>
      <c r="CR135">
        <f t="shared" si="169"/>
        <v>166.13624999999999</v>
      </c>
      <c r="CS135">
        <f t="shared" si="170"/>
        <v>21.091875000000002</v>
      </c>
      <c r="CT135">
        <f t="shared" si="171"/>
        <v>1771.52325</v>
      </c>
      <c r="CU135">
        <f t="shared" si="172"/>
        <v>0</v>
      </c>
      <c r="CV135">
        <f t="shared" si="173"/>
        <v>202.69094999999999</v>
      </c>
      <c r="CW135">
        <f t="shared" si="174"/>
        <v>1.70625</v>
      </c>
      <c r="CX135">
        <f t="shared" si="175"/>
        <v>0</v>
      </c>
      <c r="CY135">
        <f t="shared" si="176"/>
        <v>249.22369999999998</v>
      </c>
      <c r="CZ135">
        <f t="shared" si="177"/>
        <v>146.23869999999999</v>
      </c>
      <c r="DC135" t="s">
        <v>6</v>
      </c>
      <c r="DD135" t="s">
        <v>6</v>
      </c>
      <c r="DE135" t="s">
        <v>354</v>
      </c>
      <c r="DF135" t="s">
        <v>354</v>
      </c>
      <c r="DG135" t="s">
        <v>355</v>
      </c>
      <c r="DH135" t="s">
        <v>6</v>
      </c>
      <c r="DI135" t="s">
        <v>355</v>
      </c>
      <c r="DJ135" t="s">
        <v>354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1005</v>
      </c>
      <c r="DV135" t="s">
        <v>352</v>
      </c>
      <c r="DW135" t="s">
        <v>352</v>
      </c>
      <c r="DX135">
        <v>100</v>
      </c>
      <c r="EE135">
        <v>64675098</v>
      </c>
      <c r="EF135">
        <v>2</v>
      </c>
      <c r="EG135" t="s">
        <v>22</v>
      </c>
      <c r="EH135">
        <v>0</v>
      </c>
      <c r="EI135" t="s">
        <v>6</v>
      </c>
      <c r="EJ135">
        <v>1</v>
      </c>
      <c r="EK135">
        <v>20001</v>
      </c>
      <c r="EL135" t="s">
        <v>341</v>
      </c>
      <c r="EM135" t="s">
        <v>342</v>
      </c>
      <c r="EO135" t="s">
        <v>356</v>
      </c>
      <c r="EQ135">
        <v>131072</v>
      </c>
      <c r="ER135">
        <v>2028.33</v>
      </c>
      <c r="ES135">
        <v>434.65</v>
      </c>
      <c r="ET135">
        <v>126.58</v>
      </c>
      <c r="EU135">
        <v>16.07</v>
      </c>
      <c r="EV135">
        <v>1467.1</v>
      </c>
      <c r="EW135">
        <v>167.86</v>
      </c>
      <c r="EX135">
        <v>1.3</v>
      </c>
      <c r="EY135">
        <v>0</v>
      </c>
      <c r="FQ135">
        <v>0</v>
      </c>
      <c r="FR135">
        <f t="shared" si="178"/>
        <v>0</v>
      </c>
      <c r="FS135">
        <v>0</v>
      </c>
      <c r="FT135" t="s">
        <v>26</v>
      </c>
      <c r="FU135" t="s">
        <v>27</v>
      </c>
      <c r="FX135">
        <v>120.6</v>
      </c>
      <c r="FY135">
        <v>70.55</v>
      </c>
      <c r="GA135" t="s">
        <v>6</v>
      </c>
      <c r="GD135">
        <v>1</v>
      </c>
      <c r="GF135">
        <v>-1647575030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79"/>
        <v>0</v>
      </c>
      <c r="GM135">
        <f t="shared" si="180"/>
        <v>668.04</v>
      </c>
      <c r="GN135">
        <f t="shared" si="181"/>
        <v>668.04</v>
      </c>
      <c r="GO135">
        <f t="shared" si="182"/>
        <v>0</v>
      </c>
      <c r="GP135">
        <f t="shared" si="183"/>
        <v>0</v>
      </c>
      <c r="GR135">
        <v>0</v>
      </c>
      <c r="GS135">
        <v>3</v>
      </c>
      <c r="GT135">
        <v>0</v>
      </c>
      <c r="GU135" t="s">
        <v>6</v>
      </c>
      <c r="GV135">
        <f t="shared" si="184"/>
        <v>0</v>
      </c>
      <c r="GW135">
        <v>1</v>
      </c>
      <c r="GX135">
        <f t="shared" si="185"/>
        <v>0</v>
      </c>
      <c r="HA135">
        <v>0</v>
      </c>
      <c r="HB135">
        <v>0</v>
      </c>
      <c r="HC135">
        <f t="shared" si="186"/>
        <v>0</v>
      </c>
      <c r="IK135">
        <v>0</v>
      </c>
    </row>
    <row r="136" spans="1:245" x14ac:dyDescent="0.25">
      <c r="A136">
        <v>17</v>
      </c>
      <c r="B136">
        <v>1</v>
      </c>
      <c r="E136" t="s">
        <v>357</v>
      </c>
      <c r="F136" t="s">
        <v>358</v>
      </c>
      <c r="G136" t="s">
        <v>359</v>
      </c>
      <c r="H136" t="s">
        <v>360</v>
      </c>
      <c r="I136">
        <f>ROUND(8.79,6)</f>
        <v>8.7899999999999991</v>
      </c>
      <c r="J136">
        <v>0</v>
      </c>
      <c r="O136">
        <f t="shared" si="152"/>
        <v>676.74</v>
      </c>
      <c r="P136">
        <f t="shared" si="153"/>
        <v>676.74</v>
      </c>
      <c r="Q136">
        <f t="shared" si="154"/>
        <v>0</v>
      </c>
      <c r="R136">
        <f t="shared" si="155"/>
        <v>0</v>
      </c>
      <c r="S136">
        <f t="shared" si="156"/>
        <v>0</v>
      </c>
      <c r="T136">
        <f t="shared" si="157"/>
        <v>0</v>
      </c>
      <c r="U136">
        <f t="shared" si="158"/>
        <v>0</v>
      </c>
      <c r="V136">
        <f t="shared" si="159"/>
        <v>0</v>
      </c>
      <c r="W136">
        <f t="shared" si="160"/>
        <v>0</v>
      </c>
      <c r="X136">
        <f t="shared" si="161"/>
        <v>0</v>
      </c>
      <c r="Y136">
        <f t="shared" si="162"/>
        <v>0</v>
      </c>
      <c r="AA136">
        <v>67925763</v>
      </c>
      <c r="AB136">
        <f t="shared" si="163"/>
        <v>76.989999999999995</v>
      </c>
      <c r="AC136">
        <f t="shared" si="164"/>
        <v>76.989999999999995</v>
      </c>
      <c r="AD136">
        <f>ROUND((((ET136)-(EU136))+AE136),6)</f>
        <v>0</v>
      </c>
      <c r="AE136">
        <f t="shared" ref="AE136:AF138" si="187">ROUND((EU136),6)</f>
        <v>0</v>
      </c>
      <c r="AF136">
        <f t="shared" si="187"/>
        <v>0</v>
      </c>
      <c r="AG136">
        <f t="shared" si="165"/>
        <v>0</v>
      </c>
      <c r="AH136">
        <f t="shared" ref="AH136:AI138" si="188">(EW136)</f>
        <v>0</v>
      </c>
      <c r="AI136">
        <f t="shared" si="188"/>
        <v>0</v>
      </c>
      <c r="AJ136">
        <f t="shared" si="166"/>
        <v>0</v>
      </c>
      <c r="AK136">
        <v>76.989999999999995</v>
      </c>
      <c r="AL136">
        <v>76.989999999999995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361</v>
      </c>
      <c r="BM136">
        <v>500001</v>
      </c>
      <c r="BN136">
        <v>0</v>
      </c>
      <c r="BO136" t="s">
        <v>6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0</v>
      </c>
      <c r="CA136">
        <v>0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67"/>
        <v>676.74</v>
      </c>
      <c r="CQ136">
        <f t="shared" si="168"/>
        <v>76.989999999999995</v>
      </c>
      <c r="CR136">
        <f t="shared" si="169"/>
        <v>0</v>
      </c>
      <c r="CS136">
        <f t="shared" si="170"/>
        <v>0</v>
      </c>
      <c r="CT136">
        <f t="shared" si="171"/>
        <v>0</v>
      </c>
      <c r="CU136">
        <f t="shared" si="172"/>
        <v>0</v>
      </c>
      <c r="CV136">
        <f t="shared" si="173"/>
        <v>0</v>
      </c>
      <c r="CW136">
        <f t="shared" si="174"/>
        <v>0</v>
      </c>
      <c r="CX136">
        <f t="shared" si="175"/>
        <v>0</v>
      </c>
      <c r="CY136">
        <f t="shared" si="176"/>
        <v>0</v>
      </c>
      <c r="CZ136">
        <f t="shared" si="177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360</v>
      </c>
      <c r="DW136" t="s">
        <v>360</v>
      </c>
      <c r="DX136">
        <v>1</v>
      </c>
      <c r="EE136">
        <v>64675000</v>
      </c>
      <c r="EF136">
        <v>8</v>
      </c>
      <c r="EG136" t="s">
        <v>43</v>
      </c>
      <c r="EH136">
        <v>0</v>
      </c>
      <c r="EI136" t="s">
        <v>6</v>
      </c>
      <c r="EJ136">
        <v>1</v>
      </c>
      <c r="EK136">
        <v>500001</v>
      </c>
      <c r="EL136" t="s">
        <v>44</v>
      </c>
      <c r="EM136" t="s">
        <v>45</v>
      </c>
      <c r="EO136" t="s">
        <v>6</v>
      </c>
      <c r="EQ136">
        <v>131072</v>
      </c>
      <c r="ER136">
        <v>76.989999999999995</v>
      </c>
      <c r="ES136">
        <v>76.989999999999995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78"/>
        <v>0</v>
      </c>
      <c r="FS136">
        <v>0</v>
      </c>
      <c r="FX136">
        <v>0</v>
      </c>
      <c r="FY136">
        <v>0</v>
      </c>
      <c r="GA136" t="s">
        <v>6</v>
      </c>
      <c r="GD136">
        <v>1</v>
      </c>
      <c r="GF136">
        <v>-471503565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79"/>
        <v>0</v>
      </c>
      <c r="GM136">
        <f t="shared" si="180"/>
        <v>676.74</v>
      </c>
      <c r="GN136">
        <f t="shared" si="181"/>
        <v>676.74</v>
      </c>
      <c r="GO136">
        <f t="shared" si="182"/>
        <v>0</v>
      </c>
      <c r="GP136">
        <f t="shared" si="183"/>
        <v>0</v>
      </c>
      <c r="GR136">
        <v>0</v>
      </c>
      <c r="GS136">
        <v>3</v>
      </c>
      <c r="GT136">
        <v>0</v>
      </c>
      <c r="GU136" t="s">
        <v>6</v>
      </c>
      <c r="GV136">
        <f t="shared" si="184"/>
        <v>0</v>
      </c>
      <c r="GW136">
        <v>1</v>
      </c>
      <c r="GX136">
        <f t="shared" si="185"/>
        <v>0</v>
      </c>
      <c r="HA136">
        <v>0</v>
      </c>
      <c r="HB136">
        <v>0</v>
      </c>
      <c r="HC136">
        <f t="shared" si="186"/>
        <v>0</v>
      </c>
      <c r="IK136">
        <v>0</v>
      </c>
    </row>
    <row r="137" spans="1:245" x14ac:dyDescent="0.25">
      <c r="A137">
        <v>17</v>
      </c>
      <c r="B137">
        <v>1</v>
      </c>
      <c r="E137" t="s">
        <v>362</v>
      </c>
      <c r="F137" t="s">
        <v>88</v>
      </c>
      <c r="G137" t="s">
        <v>363</v>
      </c>
      <c r="H137" t="s">
        <v>57</v>
      </c>
      <c r="I137">
        <f>ROUND(6,6)</f>
        <v>6</v>
      </c>
      <c r="J137">
        <v>0</v>
      </c>
      <c r="O137">
        <f t="shared" si="152"/>
        <v>88.32</v>
      </c>
      <c r="P137">
        <f t="shared" si="153"/>
        <v>88.32</v>
      </c>
      <c r="Q137">
        <f t="shared" si="154"/>
        <v>0</v>
      </c>
      <c r="R137">
        <f t="shared" si="155"/>
        <v>0</v>
      </c>
      <c r="S137">
        <f t="shared" si="156"/>
        <v>0</v>
      </c>
      <c r="T137">
        <f t="shared" si="157"/>
        <v>0</v>
      </c>
      <c r="U137">
        <f t="shared" si="158"/>
        <v>0</v>
      </c>
      <c r="V137">
        <f t="shared" si="159"/>
        <v>0</v>
      </c>
      <c r="W137">
        <f t="shared" si="160"/>
        <v>0</v>
      </c>
      <c r="X137">
        <f t="shared" si="161"/>
        <v>0</v>
      </c>
      <c r="Y137">
        <f t="shared" si="162"/>
        <v>0</v>
      </c>
      <c r="AA137">
        <v>67925763</v>
      </c>
      <c r="AB137">
        <f t="shared" si="163"/>
        <v>14.72</v>
      </c>
      <c r="AC137">
        <f t="shared" si="164"/>
        <v>14.72</v>
      </c>
      <c r="AD137">
        <f>ROUND((((ET137)-(EU137))+AE137),6)</f>
        <v>0</v>
      </c>
      <c r="AE137">
        <f t="shared" si="187"/>
        <v>0</v>
      </c>
      <c r="AF137">
        <f t="shared" si="187"/>
        <v>0</v>
      </c>
      <c r="AG137">
        <f t="shared" si="165"/>
        <v>0</v>
      </c>
      <c r="AH137">
        <f t="shared" si="188"/>
        <v>0</v>
      </c>
      <c r="AI137">
        <f t="shared" si="188"/>
        <v>0</v>
      </c>
      <c r="AJ137">
        <f t="shared" si="166"/>
        <v>0</v>
      </c>
      <c r="AK137">
        <v>14.719999999999999</v>
      </c>
      <c r="AL137">
        <v>14.719999999999999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6</v>
      </c>
      <c r="BM137">
        <v>1100</v>
      </c>
      <c r="BN137">
        <v>0</v>
      </c>
      <c r="BO137" t="s">
        <v>6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67"/>
        <v>88.32</v>
      </c>
      <c r="CQ137">
        <f t="shared" si="168"/>
        <v>14.72</v>
      </c>
      <c r="CR137">
        <f t="shared" si="169"/>
        <v>0</v>
      </c>
      <c r="CS137">
        <f t="shared" si="170"/>
        <v>0</v>
      </c>
      <c r="CT137">
        <f t="shared" si="171"/>
        <v>0</v>
      </c>
      <c r="CU137">
        <f t="shared" si="172"/>
        <v>0</v>
      </c>
      <c r="CV137">
        <f t="shared" si="173"/>
        <v>0</v>
      </c>
      <c r="CW137">
        <f t="shared" si="174"/>
        <v>0</v>
      </c>
      <c r="CX137">
        <f t="shared" si="175"/>
        <v>0</v>
      </c>
      <c r="CY137">
        <f t="shared" si="176"/>
        <v>0</v>
      </c>
      <c r="CZ137">
        <f t="shared" si="177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57</v>
      </c>
      <c r="DW137" t="s">
        <v>57</v>
      </c>
      <c r="DX137">
        <v>1</v>
      </c>
      <c r="EE137">
        <v>64675249</v>
      </c>
      <c r="EF137">
        <v>8</v>
      </c>
      <c r="EG137" t="s">
        <v>43</v>
      </c>
      <c r="EH137">
        <v>0</v>
      </c>
      <c r="EI137" t="s">
        <v>6</v>
      </c>
      <c r="EJ137">
        <v>1</v>
      </c>
      <c r="EK137">
        <v>1100</v>
      </c>
      <c r="EL137" t="s">
        <v>90</v>
      </c>
      <c r="EM137" t="s">
        <v>91</v>
      </c>
      <c r="EO137" t="s">
        <v>6</v>
      </c>
      <c r="EQ137">
        <v>131072</v>
      </c>
      <c r="ER137">
        <v>9.69</v>
      </c>
      <c r="ES137">
        <v>14.719999999999999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1</v>
      </c>
      <c r="FD137">
        <v>18</v>
      </c>
      <c r="FF137">
        <v>168</v>
      </c>
      <c r="FQ137">
        <v>0</v>
      </c>
      <c r="FR137">
        <f t="shared" si="178"/>
        <v>0</v>
      </c>
      <c r="FS137">
        <v>0</v>
      </c>
      <c r="FX137">
        <v>0</v>
      </c>
      <c r="FY137">
        <v>0</v>
      </c>
      <c r="GA137" t="s">
        <v>364</v>
      </c>
      <c r="GD137">
        <v>1</v>
      </c>
      <c r="GF137">
        <v>1794387504</v>
      </c>
      <c r="GG137">
        <v>2</v>
      </c>
      <c r="GH137">
        <v>3</v>
      </c>
      <c r="GI137">
        <v>3</v>
      </c>
      <c r="GJ137">
        <v>0</v>
      </c>
      <c r="GK137">
        <v>0</v>
      </c>
      <c r="GL137">
        <f t="shared" si="179"/>
        <v>0</v>
      </c>
      <c r="GM137">
        <f t="shared" si="180"/>
        <v>88.32</v>
      </c>
      <c r="GN137">
        <f t="shared" si="181"/>
        <v>88.32</v>
      </c>
      <c r="GO137">
        <f t="shared" si="182"/>
        <v>0</v>
      </c>
      <c r="GP137">
        <f t="shared" si="183"/>
        <v>0</v>
      </c>
      <c r="GR137">
        <v>1</v>
      </c>
      <c r="GS137">
        <v>1</v>
      </c>
      <c r="GT137">
        <v>0</v>
      </c>
      <c r="GU137" t="s">
        <v>6</v>
      </c>
      <c r="GV137">
        <f t="shared" si="184"/>
        <v>0</v>
      </c>
      <c r="GW137">
        <v>1</v>
      </c>
      <c r="GX137">
        <f t="shared" si="185"/>
        <v>0</v>
      </c>
      <c r="HA137">
        <v>0</v>
      </c>
      <c r="HB137">
        <v>0</v>
      </c>
      <c r="HC137">
        <f t="shared" si="186"/>
        <v>0</v>
      </c>
      <c r="IK137">
        <v>0</v>
      </c>
    </row>
    <row r="138" spans="1:245" x14ac:dyDescent="0.25">
      <c r="A138">
        <v>17</v>
      </c>
      <c r="B138">
        <v>1</v>
      </c>
      <c r="E138" t="s">
        <v>365</v>
      </c>
      <c r="F138" t="s">
        <v>88</v>
      </c>
      <c r="G138" t="s">
        <v>366</v>
      </c>
      <c r="H138" t="s">
        <v>57</v>
      </c>
      <c r="I138">
        <f>ROUND(5,6)</f>
        <v>5</v>
      </c>
      <c r="J138">
        <v>0</v>
      </c>
      <c r="O138">
        <f t="shared" si="152"/>
        <v>116.55</v>
      </c>
      <c r="P138">
        <f t="shared" si="153"/>
        <v>116.55</v>
      </c>
      <c r="Q138">
        <f t="shared" si="154"/>
        <v>0</v>
      </c>
      <c r="R138">
        <f t="shared" si="155"/>
        <v>0</v>
      </c>
      <c r="S138">
        <f t="shared" si="156"/>
        <v>0</v>
      </c>
      <c r="T138">
        <f t="shared" si="157"/>
        <v>0</v>
      </c>
      <c r="U138">
        <f t="shared" si="158"/>
        <v>0</v>
      </c>
      <c r="V138">
        <f t="shared" si="159"/>
        <v>0</v>
      </c>
      <c r="W138">
        <f t="shared" si="160"/>
        <v>0</v>
      </c>
      <c r="X138">
        <f t="shared" si="161"/>
        <v>0</v>
      </c>
      <c r="Y138">
        <f t="shared" si="162"/>
        <v>0</v>
      </c>
      <c r="AA138">
        <v>67925763</v>
      </c>
      <c r="AB138">
        <f t="shared" si="163"/>
        <v>23.31</v>
      </c>
      <c r="AC138">
        <f t="shared" si="164"/>
        <v>23.31</v>
      </c>
      <c r="AD138">
        <f>ROUND((((ET138)-(EU138))+AE138),6)</f>
        <v>0</v>
      </c>
      <c r="AE138">
        <f t="shared" si="187"/>
        <v>0</v>
      </c>
      <c r="AF138">
        <f t="shared" si="187"/>
        <v>0</v>
      </c>
      <c r="AG138">
        <f t="shared" si="165"/>
        <v>0</v>
      </c>
      <c r="AH138">
        <f t="shared" si="188"/>
        <v>0</v>
      </c>
      <c r="AI138">
        <f t="shared" si="188"/>
        <v>0</v>
      </c>
      <c r="AJ138">
        <f t="shared" si="166"/>
        <v>0</v>
      </c>
      <c r="AK138">
        <v>23.310000000000002</v>
      </c>
      <c r="AL138">
        <v>23.310000000000002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6</v>
      </c>
      <c r="BM138">
        <v>1100</v>
      </c>
      <c r="BN138">
        <v>0</v>
      </c>
      <c r="BO138" t="s">
        <v>6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67"/>
        <v>116.55</v>
      </c>
      <c r="CQ138">
        <f t="shared" si="168"/>
        <v>23.31</v>
      </c>
      <c r="CR138">
        <f t="shared" si="169"/>
        <v>0</v>
      </c>
      <c r="CS138">
        <f t="shared" si="170"/>
        <v>0</v>
      </c>
      <c r="CT138">
        <f t="shared" si="171"/>
        <v>0</v>
      </c>
      <c r="CU138">
        <f t="shared" si="172"/>
        <v>0</v>
      </c>
      <c r="CV138">
        <f t="shared" si="173"/>
        <v>0</v>
      </c>
      <c r="CW138">
        <f t="shared" si="174"/>
        <v>0</v>
      </c>
      <c r="CX138">
        <f t="shared" si="175"/>
        <v>0</v>
      </c>
      <c r="CY138">
        <f t="shared" si="176"/>
        <v>0</v>
      </c>
      <c r="CZ138">
        <f t="shared" si="177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57</v>
      </c>
      <c r="DW138" t="s">
        <v>57</v>
      </c>
      <c r="DX138">
        <v>1</v>
      </c>
      <c r="EE138">
        <v>64675249</v>
      </c>
      <c r="EF138">
        <v>8</v>
      </c>
      <c r="EG138" t="s">
        <v>43</v>
      </c>
      <c r="EH138">
        <v>0</v>
      </c>
      <c r="EI138" t="s">
        <v>6</v>
      </c>
      <c r="EJ138">
        <v>1</v>
      </c>
      <c r="EK138">
        <v>1100</v>
      </c>
      <c r="EL138" t="s">
        <v>90</v>
      </c>
      <c r="EM138" t="s">
        <v>91</v>
      </c>
      <c r="EO138" t="s">
        <v>6</v>
      </c>
      <c r="EQ138">
        <v>131072</v>
      </c>
      <c r="ER138">
        <v>23.310000000000002</v>
      </c>
      <c r="ES138">
        <v>23.310000000000002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1</v>
      </c>
      <c r="FD138">
        <v>18</v>
      </c>
      <c r="FF138">
        <v>266</v>
      </c>
      <c r="FQ138">
        <v>0</v>
      </c>
      <c r="FR138">
        <f t="shared" si="178"/>
        <v>0</v>
      </c>
      <c r="FS138">
        <v>0</v>
      </c>
      <c r="FX138">
        <v>0</v>
      </c>
      <c r="FY138">
        <v>0</v>
      </c>
      <c r="GA138" t="s">
        <v>367</v>
      </c>
      <c r="GD138">
        <v>1</v>
      </c>
      <c r="GF138">
        <v>-1392323481</v>
      </c>
      <c r="GG138">
        <v>2</v>
      </c>
      <c r="GH138">
        <v>3</v>
      </c>
      <c r="GI138">
        <v>3</v>
      </c>
      <c r="GJ138">
        <v>0</v>
      </c>
      <c r="GK138">
        <v>0</v>
      </c>
      <c r="GL138">
        <f t="shared" si="179"/>
        <v>0</v>
      </c>
      <c r="GM138">
        <f t="shared" si="180"/>
        <v>116.55</v>
      </c>
      <c r="GN138">
        <f t="shared" si="181"/>
        <v>116.55</v>
      </c>
      <c r="GO138">
        <f t="shared" si="182"/>
        <v>0</v>
      </c>
      <c r="GP138">
        <f t="shared" si="183"/>
        <v>0</v>
      </c>
      <c r="GR138">
        <v>1</v>
      </c>
      <c r="GS138">
        <v>1</v>
      </c>
      <c r="GT138">
        <v>0</v>
      </c>
      <c r="GU138" t="s">
        <v>6</v>
      </c>
      <c r="GV138">
        <f t="shared" si="184"/>
        <v>0</v>
      </c>
      <c r="GW138">
        <v>1</v>
      </c>
      <c r="GX138">
        <f t="shared" si="185"/>
        <v>0</v>
      </c>
      <c r="HA138">
        <v>0</v>
      </c>
      <c r="HB138">
        <v>0</v>
      </c>
      <c r="HC138">
        <f t="shared" si="186"/>
        <v>0</v>
      </c>
      <c r="IK138">
        <v>0</v>
      </c>
    </row>
    <row r="139" spans="1:245" x14ac:dyDescent="0.25">
      <c r="A139">
        <v>17</v>
      </c>
      <c r="B139">
        <v>1</v>
      </c>
      <c r="C139">
        <f>ROW(SmtRes!A125)</f>
        <v>125</v>
      </c>
      <c r="D139">
        <f>ROW(EtalonRes!A152)</f>
        <v>152</v>
      </c>
      <c r="E139" t="s">
        <v>368</v>
      </c>
      <c r="F139" t="s">
        <v>369</v>
      </c>
      <c r="G139" t="s">
        <v>370</v>
      </c>
      <c r="H139" t="s">
        <v>371</v>
      </c>
      <c r="I139">
        <f>ROUND(0.6,6)</f>
        <v>0.6</v>
      </c>
      <c r="J139">
        <v>0</v>
      </c>
      <c r="O139">
        <f t="shared" si="152"/>
        <v>201.44</v>
      </c>
      <c r="P139">
        <f t="shared" si="153"/>
        <v>81.11</v>
      </c>
      <c r="Q139">
        <f t="shared" si="154"/>
        <v>25.46</v>
      </c>
      <c r="R139">
        <f t="shared" si="155"/>
        <v>4.4400000000000004</v>
      </c>
      <c r="S139">
        <f t="shared" si="156"/>
        <v>94.87</v>
      </c>
      <c r="T139">
        <f t="shared" si="157"/>
        <v>0</v>
      </c>
      <c r="U139">
        <f t="shared" si="158"/>
        <v>10.212</v>
      </c>
      <c r="V139">
        <f t="shared" si="159"/>
        <v>0.38249999999999995</v>
      </c>
      <c r="W139">
        <f t="shared" si="160"/>
        <v>0</v>
      </c>
      <c r="X139">
        <f t="shared" si="161"/>
        <v>94.34</v>
      </c>
      <c r="Y139">
        <f t="shared" si="162"/>
        <v>59.59</v>
      </c>
      <c r="AA139">
        <v>67925763</v>
      </c>
      <c r="AB139">
        <f t="shared" si="163"/>
        <v>335.71850000000001</v>
      </c>
      <c r="AC139">
        <f t="shared" si="164"/>
        <v>135.18</v>
      </c>
      <c r="AD139">
        <f>ROUND(((((ET139*1.25))-((EU139*1.25)))+AE139),6)</f>
        <v>42.424999999999997</v>
      </c>
      <c r="AE139">
        <f>ROUND(((EU139*1.25)),6)</f>
        <v>7.4</v>
      </c>
      <c r="AF139">
        <f>ROUND(((EV139*1.15)),6)</f>
        <v>158.11349999999999</v>
      </c>
      <c r="AG139">
        <f t="shared" si="165"/>
        <v>0</v>
      </c>
      <c r="AH139">
        <f>((EW139*1.15))</f>
        <v>17.02</v>
      </c>
      <c r="AI139">
        <f>((EX139*1.25))</f>
        <v>0.63749999999999996</v>
      </c>
      <c r="AJ139">
        <f t="shared" si="166"/>
        <v>0</v>
      </c>
      <c r="AK139">
        <v>306.61</v>
      </c>
      <c r="AL139">
        <v>135.18</v>
      </c>
      <c r="AM139">
        <v>33.94</v>
      </c>
      <c r="AN139">
        <v>5.92</v>
      </c>
      <c r="AO139">
        <v>137.49</v>
      </c>
      <c r="AP139">
        <v>0</v>
      </c>
      <c r="AQ139">
        <v>14.8</v>
      </c>
      <c r="AR139">
        <v>0.51</v>
      </c>
      <c r="AS139">
        <v>0</v>
      </c>
      <c r="AT139">
        <v>95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1</v>
      </c>
      <c r="BJ139" t="s">
        <v>372</v>
      </c>
      <c r="BM139">
        <v>26001</v>
      </c>
      <c r="BN139">
        <v>0</v>
      </c>
      <c r="BO139" t="s">
        <v>6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105</v>
      </c>
      <c r="CA139">
        <v>70</v>
      </c>
      <c r="CE139">
        <v>0</v>
      </c>
      <c r="CF139">
        <v>0</v>
      </c>
      <c r="CG139">
        <v>0</v>
      </c>
      <c r="CM139">
        <v>0</v>
      </c>
      <c r="CN139" t="s">
        <v>76</v>
      </c>
      <c r="CO139">
        <v>0</v>
      </c>
      <c r="CP139">
        <f t="shared" si="167"/>
        <v>201.44</v>
      </c>
      <c r="CQ139">
        <f t="shared" si="168"/>
        <v>135.18</v>
      </c>
      <c r="CR139">
        <f t="shared" si="169"/>
        <v>42.424999999999997</v>
      </c>
      <c r="CS139">
        <f t="shared" si="170"/>
        <v>7.4</v>
      </c>
      <c r="CT139">
        <f t="shared" si="171"/>
        <v>158.11349999999999</v>
      </c>
      <c r="CU139">
        <f t="shared" si="172"/>
        <v>0</v>
      </c>
      <c r="CV139">
        <f t="shared" si="173"/>
        <v>17.02</v>
      </c>
      <c r="CW139">
        <f t="shared" si="174"/>
        <v>0.63749999999999996</v>
      </c>
      <c r="CX139">
        <f t="shared" si="175"/>
        <v>0</v>
      </c>
      <c r="CY139">
        <f t="shared" si="176"/>
        <v>94.344500000000011</v>
      </c>
      <c r="CZ139">
        <f t="shared" si="177"/>
        <v>59.586000000000006</v>
      </c>
      <c r="DC139" t="s">
        <v>6</v>
      </c>
      <c r="DD139" t="s">
        <v>6</v>
      </c>
      <c r="DE139" t="s">
        <v>77</v>
      </c>
      <c r="DF139" t="s">
        <v>77</v>
      </c>
      <c r="DG139" t="s">
        <v>78</v>
      </c>
      <c r="DH139" t="s">
        <v>6</v>
      </c>
      <c r="DI139" t="s">
        <v>78</v>
      </c>
      <c r="DJ139" t="s">
        <v>77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1007</v>
      </c>
      <c r="DV139" t="s">
        <v>371</v>
      </c>
      <c r="DW139" t="s">
        <v>371</v>
      </c>
      <c r="DX139">
        <v>1</v>
      </c>
      <c r="EE139">
        <v>64675107</v>
      </c>
      <c r="EF139">
        <v>2</v>
      </c>
      <c r="EG139" t="s">
        <v>22</v>
      </c>
      <c r="EH139">
        <v>0</v>
      </c>
      <c r="EI139" t="s">
        <v>6</v>
      </c>
      <c r="EJ139">
        <v>1</v>
      </c>
      <c r="EK139">
        <v>26001</v>
      </c>
      <c r="EL139" t="s">
        <v>209</v>
      </c>
      <c r="EM139" t="s">
        <v>210</v>
      </c>
      <c r="EO139" t="s">
        <v>81</v>
      </c>
      <c r="EQ139">
        <v>131072</v>
      </c>
      <c r="ER139">
        <v>306.61</v>
      </c>
      <c r="ES139">
        <v>135.18</v>
      </c>
      <c r="ET139">
        <v>33.94</v>
      </c>
      <c r="EU139">
        <v>5.92</v>
      </c>
      <c r="EV139">
        <v>137.49</v>
      </c>
      <c r="EW139">
        <v>14.8</v>
      </c>
      <c r="EX139">
        <v>0.51</v>
      </c>
      <c r="EY139">
        <v>0</v>
      </c>
      <c r="FQ139">
        <v>0</v>
      </c>
      <c r="FR139">
        <f t="shared" si="178"/>
        <v>0</v>
      </c>
      <c r="FS139">
        <v>0</v>
      </c>
      <c r="FT139" t="s">
        <v>26</v>
      </c>
      <c r="FU139" t="s">
        <v>27</v>
      </c>
      <c r="FX139">
        <v>94.5</v>
      </c>
      <c r="FY139">
        <v>59.5</v>
      </c>
      <c r="GA139" t="s">
        <v>6</v>
      </c>
      <c r="GD139">
        <v>1</v>
      </c>
      <c r="GF139">
        <v>-459224207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79"/>
        <v>0</v>
      </c>
      <c r="GM139">
        <f t="shared" si="180"/>
        <v>355.37</v>
      </c>
      <c r="GN139">
        <f t="shared" si="181"/>
        <v>355.37</v>
      </c>
      <c r="GO139">
        <f t="shared" si="182"/>
        <v>0</v>
      </c>
      <c r="GP139">
        <f t="shared" si="183"/>
        <v>0</v>
      </c>
      <c r="GR139">
        <v>0</v>
      </c>
      <c r="GS139">
        <v>3</v>
      </c>
      <c r="GT139">
        <v>0</v>
      </c>
      <c r="GU139" t="s">
        <v>6</v>
      </c>
      <c r="GV139">
        <f t="shared" si="184"/>
        <v>0</v>
      </c>
      <c r="GW139">
        <v>1</v>
      </c>
      <c r="GX139">
        <f t="shared" si="185"/>
        <v>0</v>
      </c>
      <c r="HA139">
        <v>0</v>
      </c>
      <c r="HB139">
        <v>0</v>
      </c>
      <c r="HC139">
        <f t="shared" si="186"/>
        <v>0</v>
      </c>
      <c r="IK139">
        <v>0</v>
      </c>
    </row>
    <row r="140" spans="1:245" x14ac:dyDescent="0.25">
      <c r="A140">
        <v>17</v>
      </c>
      <c r="B140">
        <v>1</v>
      </c>
      <c r="E140" t="s">
        <v>373</v>
      </c>
      <c r="F140" t="s">
        <v>374</v>
      </c>
      <c r="G140" t="s">
        <v>375</v>
      </c>
      <c r="H140" t="s">
        <v>371</v>
      </c>
      <c r="I140">
        <f>ROUND(0.648,6)</f>
        <v>0.64800000000000002</v>
      </c>
      <c r="J140">
        <v>0</v>
      </c>
      <c r="O140">
        <f t="shared" si="152"/>
        <v>301.58999999999997</v>
      </c>
      <c r="P140">
        <f t="shared" si="153"/>
        <v>301.58999999999997</v>
      </c>
      <c r="Q140">
        <f t="shared" si="154"/>
        <v>0</v>
      </c>
      <c r="R140">
        <f t="shared" si="155"/>
        <v>0</v>
      </c>
      <c r="S140">
        <f t="shared" si="156"/>
        <v>0</v>
      </c>
      <c r="T140">
        <f t="shared" si="157"/>
        <v>0</v>
      </c>
      <c r="U140">
        <f t="shared" si="158"/>
        <v>0</v>
      </c>
      <c r="V140">
        <f t="shared" si="159"/>
        <v>0</v>
      </c>
      <c r="W140">
        <f t="shared" si="160"/>
        <v>0</v>
      </c>
      <c r="X140">
        <f t="shared" si="161"/>
        <v>0</v>
      </c>
      <c r="Y140">
        <f t="shared" si="162"/>
        <v>0</v>
      </c>
      <c r="AA140">
        <v>67925763</v>
      </c>
      <c r="AB140">
        <f t="shared" si="163"/>
        <v>465.41</v>
      </c>
      <c r="AC140">
        <f t="shared" si="164"/>
        <v>465.41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165"/>
        <v>0</v>
      </c>
      <c r="AH140">
        <f>(EW140)</f>
        <v>0</v>
      </c>
      <c r="AI140">
        <f>(EX140)</f>
        <v>0</v>
      </c>
      <c r="AJ140">
        <f t="shared" si="166"/>
        <v>0</v>
      </c>
      <c r="AK140">
        <v>465.41</v>
      </c>
      <c r="AL140">
        <v>465.41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1</v>
      </c>
      <c r="BJ140" t="s">
        <v>376</v>
      </c>
      <c r="BM140">
        <v>500001</v>
      </c>
      <c r="BN140">
        <v>0</v>
      </c>
      <c r="BO140" t="s">
        <v>6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0</v>
      </c>
      <c r="CA140">
        <v>0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67"/>
        <v>301.58999999999997</v>
      </c>
      <c r="CQ140">
        <f t="shared" si="168"/>
        <v>465.41</v>
      </c>
      <c r="CR140">
        <f t="shared" si="169"/>
        <v>0</v>
      </c>
      <c r="CS140">
        <f t="shared" si="170"/>
        <v>0</v>
      </c>
      <c r="CT140">
        <f t="shared" si="171"/>
        <v>0</v>
      </c>
      <c r="CU140">
        <f t="shared" si="172"/>
        <v>0</v>
      </c>
      <c r="CV140">
        <f t="shared" si="173"/>
        <v>0</v>
      </c>
      <c r="CW140">
        <f t="shared" si="174"/>
        <v>0</v>
      </c>
      <c r="CX140">
        <f t="shared" si="175"/>
        <v>0</v>
      </c>
      <c r="CY140">
        <f t="shared" si="176"/>
        <v>0</v>
      </c>
      <c r="CZ140">
        <f t="shared" si="177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371</v>
      </c>
      <c r="DW140" t="s">
        <v>371</v>
      </c>
      <c r="DX140">
        <v>1</v>
      </c>
      <c r="EE140">
        <v>64675000</v>
      </c>
      <c r="EF140">
        <v>8</v>
      </c>
      <c r="EG140" t="s">
        <v>43</v>
      </c>
      <c r="EH140">
        <v>0</v>
      </c>
      <c r="EI140" t="s">
        <v>6</v>
      </c>
      <c r="EJ140">
        <v>1</v>
      </c>
      <c r="EK140">
        <v>500001</v>
      </c>
      <c r="EL140" t="s">
        <v>44</v>
      </c>
      <c r="EM140" t="s">
        <v>45</v>
      </c>
      <c r="EO140" t="s">
        <v>6</v>
      </c>
      <c r="EQ140">
        <v>131072</v>
      </c>
      <c r="ER140">
        <v>465.41</v>
      </c>
      <c r="ES140">
        <v>465.41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78"/>
        <v>0</v>
      </c>
      <c r="FS140">
        <v>0</v>
      </c>
      <c r="FX140">
        <v>0</v>
      </c>
      <c r="FY140">
        <v>0</v>
      </c>
      <c r="GA140" t="s">
        <v>6</v>
      </c>
      <c r="GD140">
        <v>1</v>
      </c>
      <c r="GF140">
        <v>-385599261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79"/>
        <v>0</v>
      </c>
      <c r="GM140">
        <f t="shared" si="180"/>
        <v>301.58999999999997</v>
      </c>
      <c r="GN140">
        <f t="shared" si="181"/>
        <v>301.58999999999997</v>
      </c>
      <c r="GO140">
        <f t="shared" si="182"/>
        <v>0</v>
      </c>
      <c r="GP140">
        <f t="shared" si="183"/>
        <v>0</v>
      </c>
      <c r="GR140">
        <v>0</v>
      </c>
      <c r="GS140">
        <v>3</v>
      </c>
      <c r="GT140">
        <v>0</v>
      </c>
      <c r="GU140" t="s">
        <v>6</v>
      </c>
      <c r="GV140">
        <f t="shared" si="184"/>
        <v>0</v>
      </c>
      <c r="GW140">
        <v>1</v>
      </c>
      <c r="GX140">
        <f t="shared" si="185"/>
        <v>0</v>
      </c>
      <c r="HA140">
        <v>0</v>
      </c>
      <c r="HB140">
        <v>0</v>
      </c>
      <c r="HC140">
        <f t="shared" si="186"/>
        <v>0</v>
      </c>
      <c r="IK140">
        <v>0</v>
      </c>
    </row>
    <row r="141" spans="1:245" x14ac:dyDescent="0.25">
      <c r="A141">
        <v>17</v>
      </c>
      <c r="B141">
        <v>1</v>
      </c>
      <c r="C141">
        <f>ROW(SmtRes!A132)</f>
        <v>132</v>
      </c>
      <c r="D141">
        <f>ROW(EtalonRes!A161)</f>
        <v>161</v>
      </c>
      <c r="E141" t="s">
        <v>377</v>
      </c>
      <c r="F141" t="s">
        <v>378</v>
      </c>
      <c r="G141" t="s">
        <v>379</v>
      </c>
      <c r="H141" t="s">
        <v>57</v>
      </c>
      <c r="I141">
        <f>ROUND(1,6)</f>
        <v>1</v>
      </c>
      <c r="J141">
        <v>0</v>
      </c>
      <c r="O141">
        <f t="shared" si="152"/>
        <v>36.299999999999997</v>
      </c>
      <c r="P141">
        <f t="shared" si="153"/>
        <v>4.25</v>
      </c>
      <c r="Q141">
        <f t="shared" si="154"/>
        <v>3.4</v>
      </c>
      <c r="R141">
        <f t="shared" si="155"/>
        <v>0.15</v>
      </c>
      <c r="S141">
        <f t="shared" si="156"/>
        <v>28.65</v>
      </c>
      <c r="T141">
        <f t="shared" si="157"/>
        <v>0</v>
      </c>
      <c r="U141">
        <f t="shared" si="158"/>
        <v>3.3579999999999997</v>
      </c>
      <c r="V141">
        <f t="shared" si="159"/>
        <v>1.2500000000000001E-2</v>
      </c>
      <c r="W141">
        <f t="shared" si="160"/>
        <v>0</v>
      </c>
      <c r="X141">
        <f t="shared" si="161"/>
        <v>34.85</v>
      </c>
      <c r="Y141">
        <f t="shared" si="162"/>
        <v>20.45</v>
      </c>
      <c r="AA141">
        <v>67925763</v>
      </c>
      <c r="AB141">
        <f t="shared" si="163"/>
        <v>36.296500000000002</v>
      </c>
      <c r="AC141">
        <f t="shared" si="164"/>
        <v>4.25</v>
      </c>
      <c r="AD141">
        <f>ROUND(((((ET141*1.25))-((EU141*1.25)))+AE141),6)</f>
        <v>3.4</v>
      </c>
      <c r="AE141">
        <f>ROUND(((EU141*1.25)),6)</f>
        <v>0.15</v>
      </c>
      <c r="AF141">
        <f>ROUND(((EV141*1.15)),6)</f>
        <v>28.6465</v>
      </c>
      <c r="AG141">
        <f t="shared" si="165"/>
        <v>0</v>
      </c>
      <c r="AH141">
        <f>((EW141*1.15))</f>
        <v>3.3579999999999997</v>
      </c>
      <c r="AI141">
        <f>((EX141*1.25))</f>
        <v>1.2500000000000001E-2</v>
      </c>
      <c r="AJ141">
        <f t="shared" si="166"/>
        <v>0</v>
      </c>
      <c r="AK141">
        <v>31.88</v>
      </c>
      <c r="AL141">
        <v>4.25</v>
      </c>
      <c r="AM141">
        <v>2.72</v>
      </c>
      <c r="AN141">
        <v>0.12</v>
      </c>
      <c r="AO141">
        <v>24.91</v>
      </c>
      <c r="AP141">
        <v>0</v>
      </c>
      <c r="AQ141">
        <v>2.92</v>
      </c>
      <c r="AR141">
        <v>0.01</v>
      </c>
      <c r="AS141">
        <v>0</v>
      </c>
      <c r="AT141">
        <v>121</v>
      </c>
      <c r="AU141">
        <v>71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1</v>
      </c>
      <c r="BJ141" t="s">
        <v>380</v>
      </c>
      <c r="BM141">
        <v>20001</v>
      </c>
      <c r="BN141">
        <v>0</v>
      </c>
      <c r="BO141" t="s">
        <v>6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134</v>
      </c>
      <c r="CA141">
        <v>83</v>
      </c>
      <c r="CE141">
        <v>0</v>
      </c>
      <c r="CF141">
        <v>0</v>
      </c>
      <c r="CG141">
        <v>0</v>
      </c>
      <c r="CM141">
        <v>0</v>
      </c>
      <c r="CN141" t="s">
        <v>76</v>
      </c>
      <c r="CO141">
        <v>0</v>
      </c>
      <c r="CP141">
        <f t="shared" si="167"/>
        <v>36.299999999999997</v>
      </c>
      <c r="CQ141">
        <f t="shared" si="168"/>
        <v>4.25</v>
      </c>
      <c r="CR141">
        <f t="shared" si="169"/>
        <v>3.4</v>
      </c>
      <c r="CS141">
        <f t="shared" si="170"/>
        <v>0.15</v>
      </c>
      <c r="CT141">
        <f t="shared" si="171"/>
        <v>28.6465</v>
      </c>
      <c r="CU141">
        <f t="shared" si="172"/>
        <v>0</v>
      </c>
      <c r="CV141">
        <f t="shared" si="173"/>
        <v>3.3579999999999997</v>
      </c>
      <c r="CW141">
        <f t="shared" si="174"/>
        <v>1.2500000000000001E-2</v>
      </c>
      <c r="CX141">
        <f t="shared" si="175"/>
        <v>0</v>
      </c>
      <c r="CY141">
        <f t="shared" si="176"/>
        <v>34.847999999999999</v>
      </c>
      <c r="CZ141">
        <f t="shared" si="177"/>
        <v>20.447999999999997</v>
      </c>
      <c r="DC141" t="s">
        <v>6</v>
      </c>
      <c r="DD141" t="s">
        <v>6</v>
      </c>
      <c r="DE141" t="s">
        <v>77</v>
      </c>
      <c r="DF141" t="s">
        <v>77</v>
      </c>
      <c r="DG141" t="s">
        <v>78</v>
      </c>
      <c r="DH141" t="s">
        <v>6</v>
      </c>
      <c r="DI141" t="s">
        <v>78</v>
      </c>
      <c r="DJ141" t="s">
        <v>77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57</v>
      </c>
      <c r="DW141" t="s">
        <v>57</v>
      </c>
      <c r="DX141">
        <v>1</v>
      </c>
      <c r="EE141">
        <v>64675098</v>
      </c>
      <c r="EF141">
        <v>2</v>
      </c>
      <c r="EG141" t="s">
        <v>22</v>
      </c>
      <c r="EH141">
        <v>0</v>
      </c>
      <c r="EI141" t="s">
        <v>6</v>
      </c>
      <c r="EJ141">
        <v>1</v>
      </c>
      <c r="EK141">
        <v>20001</v>
      </c>
      <c r="EL141" t="s">
        <v>341</v>
      </c>
      <c r="EM141" t="s">
        <v>342</v>
      </c>
      <c r="EO141" t="s">
        <v>81</v>
      </c>
      <c r="EQ141">
        <v>131072</v>
      </c>
      <c r="ER141">
        <v>31.88</v>
      </c>
      <c r="ES141">
        <v>4.25</v>
      </c>
      <c r="ET141">
        <v>2.72</v>
      </c>
      <c r="EU141">
        <v>0.12</v>
      </c>
      <c r="EV141">
        <v>24.91</v>
      </c>
      <c r="EW141">
        <v>2.92</v>
      </c>
      <c r="EX141">
        <v>0.01</v>
      </c>
      <c r="EY141">
        <v>0</v>
      </c>
      <c r="FQ141">
        <v>0</v>
      </c>
      <c r="FR141">
        <f t="shared" si="178"/>
        <v>0</v>
      </c>
      <c r="FS141">
        <v>0</v>
      </c>
      <c r="FT141" t="s">
        <v>26</v>
      </c>
      <c r="FU141" t="s">
        <v>27</v>
      </c>
      <c r="FX141">
        <v>120.6</v>
      </c>
      <c r="FY141">
        <v>70.55</v>
      </c>
      <c r="GA141" t="s">
        <v>6</v>
      </c>
      <c r="GD141">
        <v>1</v>
      </c>
      <c r="GF141">
        <v>-227151070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79"/>
        <v>0</v>
      </c>
      <c r="GM141">
        <f t="shared" si="180"/>
        <v>91.6</v>
      </c>
      <c r="GN141">
        <f t="shared" si="181"/>
        <v>91.6</v>
      </c>
      <c r="GO141">
        <f t="shared" si="182"/>
        <v>0</v>
      </c>
      <c r="GP141">
        <f t="shared" si="183"/>
        <v>0</v>
      </c>
      <c r="GR141">
        <v>0</v>
      </c>
      <c r="GS141">
        <v>3</v>
      </c>
      <c r="GT141">
        <v>0</v>
      </c>
      <c r="GU141" t="s">
        <v>6</v>
      </c>
      <c r="GV141">
        <f t="shared" si="184"/>
        <v>0</v>
      </c>
      <c r="GW141">
        <v>1</v>
      </c>
      <c r="GX141">
        <f t="shared" si="185"/>
        <v>0</v>
      </c>
      <c r="HA141">
        <v>0</v>
      </c>
      <c r="HB141">
        <v>0</v>
      </c>
      <c r="HC141">
        <f t="shared" si="186"/>
        <v>0</v>
      </c>
      <c r="IK141">
        <v>0</v>
      </c>
    </row>
    <row r="142" spans="1:245" x14ac:dyDescent="0.25">
      <c r="A142">
        <v>17</v>
      </c>
      <c r="B142">
        <v>1</v>
      </c>
      <c r="E142" t="s">
        <v>381</v>
      </c>
      <c r="F142" t="s">
        <v>88</v>
      </c>
      <c r="G142" t="s">
        <v>382</v>
      </c>
      <c r="H142" t="s">
        <v>57</v>
      </c>
      <c r="I142">
        <f>ROUND(1,6)</f>
        <v>1</v>
      </c>
      <c r="J142">
        <v>0</v>
      </c>
      <c r="O142">
        <f t="shared" si="152"/>
        <v>882.77</v>
      </c>
      <c r="P142">
        <f t="shared" si="153"/>
        <v>882.77</v>
      </c>
      <c r="Q142">
        <f t="shared" si="154"/>
        <v>0</v>
      </c>
      <c r="R142">
        <f t="shared" si="155"/>
        <v>0</v>
      </c>
      <c r="S142">
        <f t="shared" si="156"/>
        <v>0</v>
      </c>
      <c r="T142">
        <f t="shared" si="157"/>
        <v>0</v>
      </c>
      <c r="U142">
        <f t="shared" si="158"/>
        <v>0</v>
      </c>
      <c r="V142">
        <f t="shared" si="159"/>
        <v>0</v>
      </c>
      <c r="W142">
        <f t="shared" si="160"/>
        <v>0</v>
      </c>
      <c r="X142">
        <f t="shared" si="161"/>
        <v>0</v>
      </c>
      <c r="Y142">
        <f t="shared" si="162"/>
        <v>0</v>
      </c>
      <c r="AA142">
        <v>67925763</v>
      </c>
      <c r="AB142">
        <f t="shared" si="163"/>
        <v>882.77</v>
      </c>
      <c r="AC142">
        <f t="shared" si="164"/>
        <v>882.77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165"/>
        <v>0</v>
      </c>
      <c r="AH142">
        <f>(EW142)</f>
        <v>0</v>
      </c>
      <c r="AI142">
        <f>(EX142)</f>
        <v>0</v>
      </c>
      <c r="AJ142">
        <f t="shared" si="166"/>
        <v>0</v>
      </c>
      <c r="AK142">
        <v>882.77</v>
      </c>
      <c r="AL142">
        <v>882.77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6</v>
      </c>
      <c r="BM142">
        <v>1100</v>
      </c>
      <c r="BN142">
        <v>0</v>
      </c>
      <c r="BO142" t="s">
        <v>6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67"/>
        <v>882.77</v>
      </c>
      <c r="CQ142">
        <f t="shared" si="168"/>
        <v>882.77</v>
      </c>
      <c r="CR142">
        <f t="shared" si="169"/>
        <v>0</v>
      </c>
      <c r="CS142">
        <f t="shared" si="170"/>
        <v>0</v>
      </c>
      <c r="CT142">
        <f t="shared" si="171"/>
        <v>0</v>
      </c>
      <c r="CU142">
        <f t="shared" si="172"/>
        <v>0</v>
      </c>
      <c r="CV142">
        <f t="shared" si="173"/>
        <v>0</v>
      </c>
      <c r="CW142">
        <f t="shared" si="174"/>
        <v>0</v>
      </c>
      <c r="CX142">
        <f t="shared" si="175"/>
        <v>0</v>
      </c>
      <c r="CY142">
        <f t="shared" si="176"/>
        <v>0</v>
      </c>
      <c r="CZ142">
        <f t="shared" si="177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57</v>
      </c>
      <c r="DW142" t="s">
        <v>57</v>
      </c>
      <c r="DX142">
        <v>1</v>
      </c>
      <c r="EE142">
        <v>64675249</v>
      </c>
      <c r="EF142">
        <v>8</v>
      </c>
      <c r="EG142" t="s">
        <v>43</v>
      </c>
      <c r="EH142">
        <v>0</v>
      </c>
      <c r="EI142" t="s">
        <v>6</v>
      </c>
      <c r="EJ142">
        <v>1</v>
      </c>
      <c r="EK142">
        <v>1100</v>
      </c>
      <c r="EL142" t="s">
        <v>90</v>
      </c>
      <c r="EM142" t="s">
        <v>91</v>
      </c>
      <c r="EO142" t="s">
        <v>6</v>
      </c>
      <c r="EQ142">
        <v>131072</v>
      </c>
      <c r="ER142">
        <v>882.77</v>
      </c>
      <c r="ES142">
        <v>882.77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5</v>
      </c>
      <c r="FC142">
        <v>1</v>
      </c>
      <c r="FD142">
        <v>18</v>
      </c>
      <c r="FF142">
        <v>10074</v>
      </c>
      <c r="FQ142">
        <v>0</v>
      </c>
      <c r="FR142">
        <f t="shared" si="178"/>
        <v>0</v>
      </c>
      <c r="FS142">
        <v>0</v>
      </c>
      <c r="FX142">
        <v>0</v>
      </c>
      <c r="FY142">
        <v>0</v>
      </c>
      <c r="GA142" t="s">
        <v>383</v>
      </c>
      <c r="GD142">
        <v>1</v>
      </c>
      <c r="GF142">
        <v>-26633661</v>
      </c>
      <c r="GG142">
        <v>2</v>
      </c>
      <c r="GH142">
        <v>3</v>
      </c>
      <c r="GI142">
        <v>3</v>
      </c>
      <c r="GJ142">
        <v>0</v>
      </c>
      <c r="GK142">
        <v>0</v>
      </c>
      <c r="GL142">
        <f t="shared" si="179"/>
        <v>0</v>
      </c>
      <c r="GM142">
        <f t="shared" si="180"/>
        <v>882.77</v>
      </c>
      <c r="GN142">
        <f t="shared" si="181"/>
        <v>882.77</v>
      </c>
      <c r="GO142">
        <f t="shared" si="182"/>
        <v>0</v>
      </c>
      <c r="GP142">
        <f t="shared" si="183"/>
        <v>0</v>
      </c>
      <c r="GR142">
        <v>1</v>
      </c>
      <c r="GS142">
        <v>1</v>
      </c>
      <c r="GT142">
        <v>0</v>
      </c>
      <c r="GU142" t="s">
        <v>6</v>
      </c>
      <c r="GV142">
        <f t="shared" si="184"/>
        <v>0</v>
      </c>
      <c r="GW142">
        <v>1</v>
      </c>
      <c r="GX142">
        <f t="shared" si="185"/>
        <v>0</v>
      </c>
      <c r="HA142">
        <v>0</v>
      </c>
      <c r="HB142">
        <v>0</v>
      </c>
      <c r="HC142">
        <f t="shared" si="186"/>
        <v>0</v>
      </c>
      <c r="IK142">
        <v>0</v>
      </c>
    </row>
    <row r="143" spans="1:245" x14ac:dyDescent="0.25">
      <c r="A143">
        <v>17</v>
      </c>
      <c r="B143">
        <v>1</v>
      </c>
      <c r="E143" t="s">
        <v>384</v>
      </c>
      <c r="F143" t="s">
        <v>88</v>
      </c>
      <c r="G143" t="s">
        <v>385</v>
      </c>
      <c r="H143" t="s">
        <v>57</v>
      </c>
      <c r="I143">
        <f>ROUND(1,6)</f>
        <v>1</v>
      </c>
      <c r="J143">
        <v>0</v>
      </c>
      <c r="O143">
        <f t="shared" si="152"/>
        <v>508.6</v>
      </c>
      <c r="P143">
        <f t="shared" si="153"/>
        <v>508.6</v>
      </c>
      <c r="Q143">
        <f t="shared" si="154"/>
        <v>0</v>
      </c>
      <c r="R143">
        <f t="shared" si="155"/>
        <v>0</v>
      </c>
      <c r="S143">
        <f t="shared" si="156"/>
        <v>0</v>
      </c>
      <c r="T143">
        <f t="shared" si="157"/>
        <v>0</v>
      </c>
      <c r="U143">
        <f t="shared" si="158"/>
        <v>0</v>
      </c>
      <c r="V143">
        <f t="shared" si="159"/>
        <v>0</v>
      </c>
      <c r="W143">
        <f t="shared" si="160"/>
        <v>0</v>
      </c>
      <c r="X143">
        <f t="shared" si="161"/>
        <v>0</v>
      </c>
      <c r="Y143">
        <f t="shared" si="162"/>
        <v>0</v>
      </c>
      <c r="AA143">
        <v>67925763</v>
      </c>
      <c r="AB143">
        <f t="shared" si="163"/>
        <v>508.6</v>
      </c>
      <c r="AC143">
        <f t="shared" si="164"/>
        <v>508.6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65"/>
        <v>0</v>
      </c>
      <c r="AH143">
        <f>(EW143)</f>
        <v>0</v>
      </c>
      <c r="AI143">
        <f>(EX143)</f>
        <v>0</v>
      </c>
      <c r="AJ143">
        <f t="shared" si="166"/>
        <v>0</v>
      </c>
      <c r="AK143">
        <v>508.6</v>
      </c>
      <c r="AL143">
        <v>508.6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1</v>
      </c>
      <c r="BJ143" t="s">
        <v>6</v>
      </c>
      <c r="BM143">
        <v>1100</v>
      </c>
      <c r="BN143">
        <v>0</v>
      </c>
      <c r="BO143" t="s">
        <v>6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67"/>
        <v>508.6</v>
      </c>
      <c r="CQ143">
        <f t="shared" si="168"/>
        <v>508.6</v>
      </c>
      <c r="CR143">
        <f t="shared" si="169"/>
        <v>0</v>
      </c>
      <c r="CS143">
        <f t="shared" si="170"/>
        <v>0</v>
      </c>
      <c r="CT143">
        <f t="shared" si="171"/>
        <v>0</v>
      </c>
      <c r="CU143">
        <f t="shared" si="172"/>
        <v>0</v>
      </c>
      <c r="CV143">
        <f t="shared" si="173"/>
        <v>0</v>
      </c>
      <c r="CW143">
        <f t="shared" si="174"/>
        <v>0</v>
      </c>
      <c r="CX143">
        <f t="shared" si="175"/>
        <v>0</v>
      </c>
      <c r="CY143">
        <f t="shared" si="176"/>
        <v>0</v>
      </c>
      <c r="CZ143">
        <f t="shared" si="177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57</v>
      </c>
      <c r="DW143" t="s">
        <v>57</v>
      </c>
      <c r="DX143">
        <v>1</v>
      </c>
      <c r="EE143">
        <v>64675249</v>
      </c>
      <c r="EF143">
        <v>8</v>
      </c>
      <c r="EG143" t="s">
        <v>43</v>
      </c>
      <c r="EH143">
        <v>0</v>
      </c>
      <c r="EI143" t="s">
        <v>6</v>
      </c>
      <c r="EJ143">
        <v>1</v>
      </c>
      <c r="EK143">
        <v>1100</v>
      </c>
      <c r="EL143" t="s">
        <v>90</v>
      </c>
      <c r="EM143" t="s">
        <v>91</v>
      </c>
      <c r="EO143" t="s">
        <v>6</v>
      </c>
      <c r="EQ143">
        <v>131072</v>
      </c>
      <c r="ER143">
        <v>508.6</v>
      </c>
      <c r="ES143">
        <v>508.6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1</v>
      </c>
      <c r="FD143">
        <v>18</v>
      </c>
      <c r="FF143">
        <v>5804</v>
      </c>
      <c r="FQ143">
        <v>0</v>
      </c>
      <c r="FR143">
        <f t="shared" si="178"/>
        <v>0</v>
      </c>
      <c r="FS143">
        <v>0</v>
      </c>
      <c r="FX143">
        <v>0</v>
      </c>
      <c r="FY143">
        <v>0</v>
      </c>
      <c r="GA143" t="s">
        <v>386</v>
      </c>
      <c r="GD143">
        <v>1</v>
      </c>
      <c r="GF143">
        <v>-991173040</v>
      </c>
      <c r="GG143">
        <v>2</v>
      </c>
      <c r="GH143">
        <v>3</v>
      </c>
      <c r="GI143">
        <v>3</v>
      </c>
      <c r="GJ143">
        <v>0</v>
      </c>
      <c r="GK143">
        <v>0</v>
      </c>
      <c r="GL143">
        <f t="shared" si="179"/>
        <v>0</v>
      </c>
      <c r="GM143">
        <f t="shared" si="180"/>
        <v>508.6</v>
      </c>
      <c r="GN143">
        <f t="shared" si="181"/>
        <v>508.6</v>
      </c>
      <c r="GO143">
        <f t="shared" si="182"/>
        <v>0</v>
      </c>
      <c r="GP143">
        <f t="shared" si="183"/>
        <v>0</v>
      </c>
      <c r="GR143">
        <v>1</v>
      </c>
      <c r="GS143">
        <v>1</v>
      </c>
      <c r="GT143">
        <v>0</v>
      </c>
      <c r="GU143" t="s">
        <v>6</v>
      </c>
      <c r="GV143">
        <f t="shared" si="184"/>
        <v>0</v>
      </c>
      <c r="GW143">
        <v>1</v>
      </c>
      <c r="GX143">
        <f t="shared" si="185"/>
        <v>0</v>
      </c>
      <c r="HA143">
        <v>0</v>
      </c>
      <c r="HB143">
        <v>0</v>
      </c>
      <c r="HC143">
        <f t="shared" si="186"/>
        <v>0</v>
      </c>
      <c r="IK143">
        <v>0</v>
      </c>
    </row>
    <row r="144" spans="1:245" x14ac:dyDescent="0.25">
      <c r="A144">
        <v>17</v>
      </c>
      <c r="B144">
        <v>1</v>
      </c>
      <c r="C144">
        <f>ROW(SmtRes!A138)</f>
        <v>138</v>
      </c>
      <c r="D144">
        <f>ROW(EtalonRes!A169)</f>
        <v>169</v>
      </c>
      <c r="E144" t="s">
        <v>387</v>
      </c>
      <c r="F144" t="s">
        <v>388</v>
      </c>
      <c r="G144" t="s">
        <v>389</v>
      </c>
      <c r="H144" t="s">
        <v>57</v>
      </c>
      <c r="I144">
        <v>1</v>
      </c>
      <c r="J144">
        <v>0</v>
      </c>
      <c r="O144">
        <f t="shared" si="152"/>
        <v>21.05</v>
      </c>
      <c r="P144">
        <f t="shared" si="153"/>
        <v>3.94</v>
      </c>
      <c r="Q144">
        <f t="shared" si="154"/>
        <v>2.04</v>
      </c>
      <c r="R144">
        <f t="shared" si="155"/>
        <v>0.15</v>
      </c>
      <c r="S144">
        <f t="shared" si="156"/>
        <v>15.07</v>
      </c>
      <c r="T144">
        <f t="shared" si="157"/>
        <v>0</v>
      </c>
      <c r="U144">
        <f t="shared" si="158"/>
        <v>1.6789999999999998</v>
      </c>
      <c r="V144">
        <f t="shared" si="159"/>
        <v>1.2500000000000001E-2</v>
      </c>
      <c r="W144">
        <f t="shared" si="160"/>
        <v>0</v>
      </c>
      <c r="X144">
        <f t="shared" si="161"/>
        <v>18.420000000000002</v>
      </c>
      <c r="Y144">
        <f t="shared" si="162"/>
        <v>10.81</v>
      </c>
      <c r="AA144">
        <v>67925763</v>
      </c>
      <c r="AB144">
        <f t="shared" si="163"/>
        <v>21.0425</v>
      </c>
      <c r="AC144">
        <f t="shared" si="164"/>
        <v>3.94</v>
      </c>
      <c r="AD144">
        <f>ROUND(((((ET144*1.25))-((EU144*1.25)))+AE144),6)</f>
        <v>2.0375000000000001</v>
      </c>
      <c r="AE144">
        <f>ROUND(((EU144*1.25)),6)</f>
        <v>0.15</v>
      </c>
      <c r="AF144">
        <f>ROUND(((EV144*1.15)),6)</f>
        <v>15.065</v>
      </c>
      <c r="AG144">
        <f t="shared" si="165"/>
        <v>0</v>
      </c>
      <c r="AH144">
        <f>((EW144*1.15))</f>
        <v>1.6789999999999998</v>
      </c>
      <c r="AI144">
        <f>((EX144*1.25))</f>
        <v>1.2500000000000001E-2</v>
      </c>
      <c r="AJ144">
        <f t="shared" si="166"/>
        <v>0</v>
      </c>
      <c r="AK144">
        <v>18.670000000000002</v>
      </c>
      <c r="AL144">
        <v>3.94</v>
      </c>
      <c r="AM144">
        <v>1.63</v>
      </c>
      <c r="AN144">
        <v>0.12</v>
      </c>
      <c r="AO144">
        <v>13.1</v>
      </c>
      <c r="AP144">
        <v>0</v>
      </c>
      <c r="AQ144">
        <v>1.46</v>
      </c>
      <c r="AR144">
        <v>0.01</v>
      </c>
      <c r="AS144">
        <v>0</v>
      </c>
      <c r="AT144">
        <v>121</v>
      </c>
      <c r="AU144">
        <v>71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6</v>
      </c>
      <c r="BE144" t="s">
        <v>6</v>
      </c>
      <c r="BF144" t="s">
        <v>6</v>
      </c>
      <c r="BG144" t="s">
        <v>6</v>
      </c>
      <c r="BH144">
        <v>0</v>
      </c>
      <c r="BI144">
        <v>1</v>
      </c>
      <c r="BJ144" t="s">
        <v>390</v>
      </c>
      <c r="BM144">
        <v>20001</v>
      </c>
      <c r="BN144">
        <v>0</v>
      </c>
      <c r="BO144" t="s">
        <v>6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134</v>
      </c>
      <c r="CA144">
        <v>83</v>
      </c>
      <c r="CE144">
        <v>0</v>
      </c>
      <c r="CF144">
        <v>0</v>
      </c>
      <c r="CG144">
        <v>0</v>
      </c>
      <c r="CM144">
        <v>0</v>
      </c>
      <c r="CN144" t="s">
        <v>76</v>
      </c>
      <c r="CO144">
        <v>0</v>
      </c>
      <c r="CP144">
        <f t="shared" si="167"/>
        <v>21.05</v>
      </c>
      <c r="CQ144">
        <f t="shared" si="168"/>
        <v>3.94</v>
      </c>
      <c r="CR144">
        <f t="shared" si="169"/>
        <v>2.0375000000000001</v>
      </c>
      <c r="CS144">
        <f t="shared" si="170"/>
        <v>0.15</v>
      </c>
      <c r="CT144">
        <f t="shared" si="171"/>
        <v>15.065</v>
      </c>
      <c r="CU144">
        <f t="shared" si="172"/>
        <v>0</v>
      </c>
      <c r="CV144">
        <f t="shared" si="173"/>
        <v>1.6789999999999998</v>
      </c>
      <c r="CW144">
        <f t="shared" si="174"/>
        <v>1.2500000000000001E-2</v>
      </c>
      <c r="CX144">
        <f t="shared" si="175"/>
        <v>0</v>
      </c>
      <c r="CY144">
        <f t="shared" si="176"/>
        <v>18.4162</v>
      </c>
      <c r="CZ144">
        <f t="shared" si="177"/>
        <v>10.8062</v>
      </c>
      <c r="DC144" t="s">
        <v>6</v>
      </c>
      <c r="DD144" t="s">
        <v>6</v>
      </c>
      <c r="DE144" t="s">
        <v>77</v>
      </c>
      <c r="DF144" t="s">
        <v>77</v>
      </c>
      <c r="DG144" t="s">
        <v>78</v>
      </c>
      <c r="DH144" t="s">
        <v>6</v>
      </c>
      <c r="DI144" t="s">
        <v>78</v>
      </c>
      <c r="DJ144" t="s">
        <v>77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57</v>
      </c>
      <c r="DW144" t="s">
        <v>57</v>
      </c>
      <c r="DX144">
        <v>1</v>
      </c>
      <c r="EE144">
        <v>64675098</v>
      </c>
      <c r="EF144">
        <v>2</v>
      </c>
      <c r="EG144" t="s">
        <v>22</v>
      </c>
      <c r="EH144">
        <v>0</v>
      </c>
      <c r="EI144" t="s">
        <v>6</v>
      </c>
      <c r="EJ144">
        <v>1</v>
      </c>
      <c r="EK144">
        <v>20001</v>
      </c>
      <c r="EL144" t="s">
        <v>341</v>
      </c>
      <c r="EM144" t="s">
        <v>342</v>
      </c>
      <c r="EO144" t="s">
        <v>81</v>
      </c>
      <c r="EQ144">
        <v>131072</v>
      </c>
      <c r="ER144">
        <v>18.670000000000002</v>
      </c>
      <c r="ES144">
        <v>3.94</v>
      </c>
      <c r="ET144">
        <v>1.63</v>
      </c>
      <c r="EU144">
        <v>0.12</v>
      </c>
      <c r="EV144">
        <v>13.1</v>
      </c>
      <c r="EW144">
        <v>1.46</v>
      </c>
      <c r="EX144">
        <v>0.01</v>
      </c>
      <c r="EY144">
        <v>0</v>
      </c>
      <c r="FQ144">
        <v>0</v>
      </c>
      <c r="FR144">
        <f t="shared" si="178"/>
        <v>0</v>
      </c>
      <c r="FS144">
        <v>0</v>
      </c>
      <c r="FT144" t="s">
        <v>26</v>
      </c>
      <c r="FU144" t="s">
        <v>27</v>
      </c>
      <c r="FX144">
        <v>120.6</v>
      </c>
      <c r="FY144">
        <v>70.55</v>
      </c>
      <c r="GA144" t="s">
        <v>6</v>
      </c>
      <c r="GD144">
        <v>1</v>
      </c>
      <c r="GF144">
        <v>501212962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79"/>
        <v>0</v>
      </c>
      <c r="GM144">
        <f t="shared" si="180"/>
        <v>50.28</v>
      </c>
      <c r="GN144">
        <f t="shared" si="181"/>
        <v>50.28</v>
      </c>
      <c r="GO144">
        <f t="shared" si="182"/>
        <v>0</v>
      </c>
      <c r="GP144">
        <f t="shared" si="183"/>
        <v>0</v>
      </c>
      <c r="GR144">
        <v>0</v>
      </c>
      <c r="GS144">
        <v>3</v>
      </c>
      <c r="GT144">
        <v>0</v>
      </c>
      <c r="GU144" t="s">
        <v>6</v>
      </c>
      <c r="GV144">
        <f t="shared" si="184"/>
        <v>0</v>
      </c>
      <c r="GW144">
        <v>1</v>
      </c>
      <c r="GX144">
        <f t="shared" si="185"/>
        <v>0</v>
      </c>
      <c r="HA144">
        <v>0</v>
      </c>
      <c r="HB144">
        <v>0</v>
      </c>
      <c r="HC144">
        <f t="shared" si="186"/>
        <v>0</v>
      </c>
      <c r="IK144">
        <v>0</v>
      </c>
    </row>
    <row r="145" spans="1:245" x14ac:dyDescent="0.25">
      <c r="A145">
        <v>17</v>
      </c>
      <c r="B145">
        <v>1</v>
      </c>
      <c r="E145" t="s">
        <v>391</v>
      </c>
      <c r="F145" t="s">
        <v>392</v>
      </c>
      <c r="G145" t="s">
        <v>393</v>
      </c>
      <c r="H145" t="s">
        <v>41</v>
      </c>
      <c r="I145">
        <f>ROUND(1,6)</f>
        <v>1</v>
      </c>
      <c r="J145">
        <v>0</v>
      </c>
      <c r="O145">
        <f t="shared" si="152"/>
        <v>160.68</v>
      </c>
      <c r="P145">
        <f t="shared" si="153"/>
        <v>160.68</v>
      </c>
      <c r="Q145">
        <f t="shared" si="154"/>
        <v>0</v>
      </c>
      <c r="R145">
        <f t="shared" si="155"/>
        <v>0</v>
      </c>
      <c r="S145">
        <f t="shared" si="156"/>
        <v>0</v>
      </c>
      <c r="T145">
        <f t="shared" si="157"/>
        <v>0</v>
      </c>
      <c r="U145">
        <f t="shared" si="158"/>
        <v>0</v>
      </c>
      <c r="V145">
        <f t="shared" si="159"/>
        <v>0</v>
      </c>
      <c r="W145">
        <f t="shared" si="160"/>
        <v>0</v>
      </c>
      <c r="X145">
        <f t="shared" si="161"/>
        <v>0</v>
      </c>
      <c r="Y145">
        <f t="shared" si="162"/>
        <v>0</v>
      </c>
      <c r="AA145">
        <v>67925763</v>
      </c>
      <c r="AB145">
        <f t="shared" si="163"/>
        <v>160.68</v>
      </c>
      <c r="AC145">
        <f t="shared" si="164"/>
        <v>160.68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65"/>
        <v>0</v>
      </c>
      <c r="AH145">
        <f>(EW145)</f>
        <v>0</v>
      </c>
      <c r="AI145">
        <f>(EX145)</f>
        <v>0</v>
      </c>
      <c r="AJ145">
        <f t="shared" si="166"/>
        <v>0</v>
      </c>
      <c r="AK145">
        <v>160.68</v>
      </c>
      <c r="AL145">
        <v>160.68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1</v>
      </c>
      <c r="BJ145" t="s">
        <v>394</v>
      </c>
      <c r="BM145">
        <v>500001</v>
      </c>
      <c r="BN145">
        <v>0</v>
      </c>
      <c r="BO145" t="s">
        <v>6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67"/>
        <v>160.68</v>
      </c>
      <c r="CQ145">
        <f t="shared" si="168"/>
        <v>160.68</v>
      </c>
      <c r="CR145">
        <f t="shared" si="169"/>
        <v>0</v>
      </c>
      <c r="CS145">
        <f t="shared" si="170"/>
        <v>0</v>
      </c>
      <c r="CT145">
        <f t="shared" si="171"/>
        <v>0</v>
      </c>
      <c r="CU145">
        <f t="shared" si="172"/>
        <v>0</v>
      </c>
      <c r="CV145">
        <f t="shared" si="173"/>
        <v>0</v>
      </c>
      <c r="CW145">
        <f t="shared" si="174"/>
        <v>0</v>
      </c>
      <c r="CX145">
        <f t="shared" si="175"/>
        <v>0</v>
      </c>
      <c r="CY145">
        <f t="shared" si="176"/>
        <v>0</v>
      </c>
      <c r="CZ145">
        <f t="shared" si="177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41</v>
      </c>
      <c r="DW145" t="s">
        <v>41</v>
      </c>
      <c r="DX145">
        <v>1</v>
      </c>
      <c r="EE145">
        <v>64675000</v>
      </c>
      <c r="EF145">
        <v>8</v>
      </c>
      <c r="EG145" t="s">
        <v>43</v>
      </c>
      <c r="EH145">
        <v>0</v>
      </c>
      <c r="EI145" t="s">
        <v>6</v>
      </c>
      <c r="EJ145">
        <v>1</v>
      </c>
      <c r="EK145">
        <v>500001</v>
      </c>
      <c r="EL145" t="s">
        <v>44</v>
      </c>
      <c r="EM145" t="s">
        <v>45</v>
      </c>
      <c r="EO145" t="s">
        <v>6</v>
      </c>
      <c r="EQ145">
        <v>131072</v>
      </c>
      <c r="ER145">
        <v>160.68</v>
      </c>
      <c r="ES145">
        <v>160.68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78"/>
        <v>0</v>
      </c>
      <c r="FS145">
        <v>0</v>
      </c>
      <c r="FX145">
        <v>0</v>
      </c>
      <c r="FY145">
        <v>0</v>
      </c>
      <c r="GA145" t="s">
        <v>6</v>
      </c>
      <c r="GD145">
        <v>1</v>
      </c>
      <c r="GF145">
        <v>361531756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79"/>
        <v>0</v>
      </c>
      <c r="GM145">
        <f t="shared" si="180"/>
        <v>160.68</v>
      </c>
      <c r="GN145">
        <f t="shared" si="181"/>
        <v>160.68</v>
      </c>
      <c r="GO145">
        <f t="shared" si="182"/>
        <v>0</v>
      </c>
      <c r="GP145">
        <f t="shared" si="183"/>
        <v>0</v>
      </c>
      <c r="GR145">
        <v>0</v>
      </c>
      <c r="GS145">
        <v>3</v>
      </c>
      <c r="GT145">
        <v>0</v>
      </c>
      <c r="GU145" t="s">
        <v>6</v>
      </c>
      <c r="GV145">
        <f t="shared" si="184"/>
        <v>0</v>
      </c>
      <c r="GW145">
        <v>1</v>
      </c>
      <c r="GX145">
        <f t="shared" si="185"/>
        <v>0</v>
      </c>
      <c r="HA145">
        <v>0</v>
      </c>
      <c r="HB145">
        <v>0</v>
      </c>
      <c r="HC145">
        <f t="shared" si="186"/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ROW(SmtRes!A146)</f>
        <v>146</v>
      </c>
      <c r="D146">
        <f>ROW(EtalonRes!A179)</f>
        <v>179</v>
      </c>
      <c r="E146" t="s">
        <v>395</v>
      </c>
      <c r="F146" t="s">
        <v>396</v>
      </c>
      <c r="G146" t="s">
        <v>397</v>
      </c>
      <c r="H146" t="s">
        <v>57</v>
      </c>
      <c r="I146">
        <v>1</v>
      </c>
      <c r="J146">
        <v>0</v>
      </c>
      <c r="O146">
        <f t="shared" si="152"/>
        <v>37.270000000000003</v>
      </c>
      <c r="P146">
        <f t="shared" si="153"/>
        <v>11.25</v>
      </c>
      <c r="Q146">
        <f t="shared" si="154"/>
        <v>4.25</v>
      </c>
      <c r="R146">
        <f t="shared" si="155"/>
        <v>0.46</v>
      </c>
      <c r="S146">
        <f t="shared" si="156"/>
        <v>21.77</v>
      </c>
      <c r="T146">
        <f t="shared" si="157"/>
        <v>0</v>
      </c>
      <c r="U146">
        <f t="shared" si="158"/>
        <v>2.4264999999999999</v>
      </c>
      <c r="V146">
        <f t="shared" si="159"/>
        <v>3.7499999999999999E-2</v>
      </c>
      <c r="W146">
        <f t="shared" si="160"/>
        <v>0</v>
      </c>
      <c r="X146">
        <f t="shared" si="161"/>
        <v>26.9</v>
      </c>
      <c r="Y146">
        <f t="shared" si="162"/>
        <v>15.78</v>
      </c>
      <c r="AA146">
        <v>67925763</v>
      </c>
      <c r="AB146">
        <f t="shared" si="163"/>
        <v>37.269500000000001</v>
      </c>
      <c r="AC146">
        <f t="shared" si="164"/>
        <v>11.25</v>
      </c>
      <c r="AD146">
        <f>ROUND(((((ET146*1.25))-((EU146*1.25)))+AE146),6)</f>
        <v>4.25</v>
      </c>
      <c r="AE146">
        <f>ROUND(((EU146*1.25)),6)</f>
        <v>0.46250000000000002</v>
      </c>
      <c r="AF146">
        <f>ROUND(((EV146*1.15)),6)</f>
        <v>21.769500000000001</v>
      </c>
      <c r="AG146">
        <f t="shared" si="165"/>
        <v>0</v>
      </c>
      <c r="AH146">
        <f>((EW146*1.15))</f>
        <v>2.4264999999999999</v>
      </c>
      <c r="AI146">
        <f>((EX146*1.25))</f>
        <v>3.7499999999999999E-2</v>
      </c>
      <c r="AJ146">
        <f t="shared" si="166"/>
        <v>0</v>
      </c>
      <c r="AK146">
        <v>33.58</v>
      </c>
      <c r="AL146">
        <v>11.25</v>
      </c>
      <c r="AM146">
        <v>3.4</v>
      </c>
      <c r="AN146">
        <v>0.37</v>
      </c>
      <c r="AO146">
        <v>18.93</v>
      </c>
      <c r="AP146">
        <v>0</v>
      </c>
      <c r="AQ146">
        <v>2.11</v>
      </c>
      <c r="AR146">
        <v>0.03</v>
      </c>
      <c r="AS146">
        <v>0</v>
      </c>
      <c r="AT146">
        <v>121</v>
      </c>
      <c r="AU146">
        <v>71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6</v>
      </c>
      <c r="BE146" t="s">
        <v>6</v>
      </c>
      <c r="BF146" t="s">
        <v>6</v>
      </c>
      <c r="BG146" t="s">
        <v>6</v>
      </c>
      <c r="BH146">
        <v>0</v>
      </c>
      <c r="BI146">
        <v>1</v>
      </c>
      <c r="BJ146" t="s">
        <v>398</v>
      </c>
      <c r="BM146">
        <v>20001</v>
      </c>
      <c r="BN146">
        <v>0</v>
      </c>
      <c r="BO146" t="s">
        <v>6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134</v>
      </c>
      <c r="CA146">
        <v>83</v>
      </c>
      <c r="CE146">
        <v>0</v>
      </c>
      <c r="CF146">
        <v>0</v>
      </c>
      <c r="CG146">
        <v>0</v>
      </c>
      <c r="CM146">
        <v>0</v>
      </c>
      <c r="CN146" t="s">
        <v>76</v>
      </c>
      <c r="CO146">
        <v>0</v>
      </c>
      <c r="CP146">
        <f t="shared" si="167"/>
        <v>37.269999999999996</v>
      </c>
      <c r="CQ146">
        <f t="shared" si="168"/>
        <v>11.25</v>
      </c>
      <c r="CR146">
        <f t="shared" si="169"/>
        <v>4.25</v>
      </c>
      <c r="CS146">
        <f t="shared" si="170"/>
        <v>0.46250000000000002</v>
      </c>
      <c r="CT146">
        <f t="shared" si="171"/>
        <v>21.769500000000001</v>
      </c>
      <c r="CU146">
        <f t="shared" si="172"/>
        <v>0</v>
      </c>
      <c r="CV146">
        <f t="shared" si="173"/>
        <v>2.4264999999999999</v>
      </c>
      <c r="CW146">
        <f t="shared" si="174"/>
        <v>3.7499999999999999E-2</v>
      </c>
      <c r="CX146">
        <f t="shared" si="175"/>
        <v>0</v>
      </c>
      <c r="CY146">
        <f t="shared" si="176"/>
        <v>26.898299999999999</v>
      </c>
      <c r="CZ146">
        <f t="shared" si="177"/>
        <v>15.783299999999999</v>
      </c>
      <c r="DC146" t="s">
        <v>6</v>
      </c>
      <c r="DD146" t="s">
        <v>6</v>
      </c>
      <c r="DE146" t="s">
        <v>77</v>
      </c>
      <c r="DF146" t="s">
        <v>77</v>
      </c>
      <c r="DG146" t="s">
        <v>78</v>
      </c>
      <c r="DH146" t="s">
        <v>6</v>
      </c>
      <c r="DI146" t="s">
        <v>78</v>
      </c>
      <c r="DJ146" t="s">
        <v>77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57</v>
      </c>
      <c r="DW146" t="s">
        <v>57</v>
      </c>
      <c r="DX146">
        <v>1</v>
      </c>
      <c r="EE146">
        <v>64675098</v>
      </c>
      <c r="EF146">
        <v>2</v>
      </c>
      <c r="EG146" t="s">
        <v>22</v>
      </c>
      <c r="EH146">
        <v>0</v>
      </c>
      <c r="EI146" t="s">
        <v>6</v>
      </c>
      <c r="EJ146">
        <v>1</v>
      </c>
      <c r="EK146">
        <v>20001</v>
      </c>
      <c r="EL146" t="s">
        <v>341</v>
      </c>
      <c r="EM146" t="s">
        <v>342</v>
      </c>
      <c r="EO146" t="s">
        <v>81</v>
      </c>
      <c r="EQ146">
        <v>131072</v>
      </c>
      <c r="ER146">
        <v>33.58</v>
      </c>
      <c r="ES146">
        <v>11.25</v>
      </c>
      <c r="ET146">
        <v>3.4</v>
      </c>
      <c r="EU146">
        <v>0.37</v>
      </c>
      <c r="EV146">
        <v>18.93</v>
      </c>
      <c r="EW146">
        <v>2.11</v>
      </c>
      <c r="EX146">
        <v>0.03</v>
      </c>
      <c r="EY146">
        <v>0</v>
      </c>
      <c r="FQ146">
        <v>0</v>
      </c>
      <c r="FR146">
        <f t="shared" si="178"/>
        <v>0</v>
      </c>
      <c r="FS146">
        <v>0</v>
      </c>
      <c r="FT146" t="s">
        <v>26</v>
      </c>
      <c r="FU146" t="s">
        <v>27</v>
      </c>
      <c r="FX146">
        <v>120.6</v>
      </c>
      <c r="FY146">
        <v>70.55</v>
      </c>
      <c r="GA146" t="s">
        <v>6</v>
      </c>
      <c r="GD146">
        <v>1</v>
      </c>
      <c r="GF146">
        <v>562555257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79"/>
        <v>0</v>
      </c>
      <c r="GM146">
        <f t="shared" si="180"/>
        <v>79.95</v>
      </c>
      <c r="GN146">
        <f t="shared" si="181"/>
        <v>79.95</v>
      </c>
      <c r="GO146">
        <f t="shared" si="182"/>
        <v>0</v>
      </c>
      <c r="GP146">
        <f t="shared" si="183"/>
        <v>0</v>
      </c>
      <c r="GR146">
        <v>0</v>
      </c>
      <c r="GS146">
        <v>3</v>
      </c>
      <c r="GT146">
        <v>0</v>
      </c>
      <c r="GU146" t="s">
        <v>6</v>
      </c>
      <c r="GV146">
        <f t="shared" si="184"/>
        <v>0</v>
      </c>
      <c r="GW146">
        <v>1</v>
      </c>
      <c r="GX146">
        <f t="shared" si="185"/>
        <v>0</v>
      </c>
      <c r="HA146">
        <v>0</v>
      </c>
      <c r="HB146">
        <v>0</v>
      </c>
      <c r="HC146">
        <f t="shared" si="186"/>
        <v>0</v>
      </c>
      <c r="IK146">
        <v>0</v>
      </c>
    </row>
    <row r="147" spans="1:245" x14ac:dyDescent="0.25">
      <c r="A147">
        <v>17</v>
      </c>
      <c r="B147">
        <v>1</v>
      </c>
      <c r="E147" t="s">
        <v>399</v>
      </c>
      <c r="F147" t="s">
        <v>88</v>
      </c>
      <c r="G147" t="s">
        <v>400</v>
      </c>
      <c r="H147" t="s">
        <v>85</v>
      </c>
      <c r="I147">
        <v>12</v>
      </c>
      <c r="J147">
        <v>0</v>
      </c>
      <c r="O147">
        <f t="shared" si="152"/>
        <v>946.44</v>
      </c>
      <c r="P147">
        <f t="shared" si="153"/>
        <v>946.44</v>
      </c>
      <c r="Q147">
        <f t="shared" si="154"/>
        <v>0</v>
      </c>
      <c r="R147">
        <f t="shared" si="155"/>
        <v>0</v>
      </c>
      <c r="S147">
        <f t="shared" si="156"/>
        <v>0</v>
      </c>
      <c r="T147">
        <f t="shared" si="157"/>
        <v>0</v>
      </c>
      <c r="U147">
        <f t="shared" si="158"/>
        <v>0</v>
      </c>
      <c r="V147">
        <f t="shared" si="159"/>
        <v>0</v>
      </c>
      <c r="W147">
        <f t="shared" si="160"/>
        <v>0</v>
      </c>
      <c r="X147">
        <f t="shared" si="161"/>
        <v>0</v>
      </c>
      <c r="Y147">
        <f t="shared" si="162"/>
        <v>0</v>
      </c>
      <c r="AA147">
        <v>67925763</v>
      </c>
      <c r="AB147">
        <f t="shared" si="163"/>
        <v>78.87</v>
      </c>
      <c r="AC147">
        <f t="shared" si="164"/>
        <v>78.87</v>
      </c>
      <c r="AD147">
        <f>ROUND((((ET147)-(EU147))+AE147),6)</f>
        <v>0</v>
      </c>
      <c r="AE147">
        <f>ROUND((EU147),6)</f>
        <v>0</v>
      </c>
      <c r="AF147">
        <f>ROUND((EV147),6)</f>
        <v>0</v>
      </c>
      <c r="AG147">
        <f t="shared" si="165"/>
        <v>0</v>
      </c>
      <c r="AH147">
        <f>(EW147)</f>
        <v>0</v>
      </c>
      <c r="AI147">
        <f>(EX147)</f>
        <v>0</v>
      </c>
      <c r="AJ147">
        <f t="shared" si="166"/>
        <v>0</v>
      </c>
      <c r="AK147">
        <v>78.86999999999999</v>
      </c>
      <c r="AL147">
        <v>78.86999999999999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1</v>
      </c>
      <c r="BJ147" t="s">
        <v>6</v>
      </c>
      <c r="BM147">
        <v>1100</v>
      </c>
      <c r="BN147">
        <v>0</v>
      </c>
      <c r="BO147" t="s">
        <v>6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67"/>
        <v>946.44</v>
      </c>
      <c r="CQ147">
        <f t="shared" si="168"/>
        <v>78.87</v>
      </c>
      <c r="CR147">
        <f t="shared" si="169"/>
        <v>0</v>
      </c>
      <c r="CS147">
        <f t="shared" si="170"/>
        <v>0</v>
      </c>
      <c r="CT147">
        <f t="shared" si="171"/>
        <v>0</v>
      </c>
      <c r="CU147">
        <f t="shared" si="172"/>
        <v>0</v>
      </c>
      <c r="CV147">
        <f t="shared" si="173"/>
        <v>0</v>
      </c>
      <c r="CW147">
        <f t="shared" si="174"/>
        <v>0</v>
      </c>
      <c r="CX147">
        <f t="shared" si="175"/>
        <v>0</v>
      </c>
      <c r="CY147">
        <f t="shared" si="176"/>
        <v>0</v>
      </c>
      <c r="CZ147">
        <f t="shared" si="177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85</v>
      </c>
      <c r="DW147" t="s">
        <v>85</v>
      </c>
      <c r="DX147">
        <v>1</v>
      </c>
      <c r="EE147">
        <v>64675249</v>
      </c>
      <c r="EF147">
        <v>8</v>
      </c>
      <c r="EG147" t="s">
        <v>43</v>
      </c>
      <c r="EH147">
        <v>0</v>
      </c>
      <c r="EI147" t="s">
        <v>6</v>
      </c>
      <c r="EJ147">
        <v>1</v>
      </c>
      <c r="EK147">
        <v>1100</v>
      </c>
      <c r="EL147" t="s">
        <v>90</v>
      </c>
      <c r="EM147" t="s">
        <v>91</v>
      </c>
      <c r="EO147" t="s">
        <v>6</v>
      </c>
      <c r="EQ147">
        <v>131072</v>
      </c>
      <c r="ER147">
        <v>78.86999999999999</v>
      </c>
      <c r="ES147">
        <v>78.86999999999999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1</v>
      </c>
      <c r="FD147">
        <v>18</v>
      </c>
      <c r="FF147">
        <v>900</v>
      </c>
      <c r="FQ147">
        <v>0</v>
      </c>
      <c r="FR147">
        <f t="shared" si="178"/>
        <v>0</v>
      </c>
      <c r="FS147">
        <v>0</v>
      </c>
      <c r="FX147">
        <v>0</v>
      </c>
      <c r="FY147">
        <v>0</v>
      </c>
      <c r="GA147" t="s">
        <v>401</v>
      </c>
      <c r="GD147">
        <v>1</v>
      </c>
      <c r="GF147">
        <v>1051699858</v>
      </c>
      <c r="GG147">
        <v>2</v>
      </c>
      <c r="GH147">
        <v>3</v>
      </c>
      <c r="GI147">
        <v>3</v>
      </c>
      <c r="GJ147">
        <v>0</v>
      </c>
      <c r="GK147">
        <v>0</v>
      </c>
      <c r="GL147">
        <f t="shared" si="179"/>
        <v>0</v>
      </c>
      <c r="GM147">
        <f t="shared" si="180"/>
        <v>946.44</v>
      </c>
      <c r="GN147">
        <f t="shared" si="181"/>
        <v>946.44</v>
      </c>
      <c r="GO147">
        <f t="shared" si="182"/>
        <v>0</v>
      </c>
      <c r="GP147">
        <f t="shared" si="183"/>
        <v>0</v>
      </c>
      <c r="GR147">
        <v>1</v>
      </c>
      <c r="GS147">
        <v>1</v>
      </c>
      <c r="GT147">
        <v>0</v>
      </c>
      <c r="GU147" t="s">
        <v>6</v>
      </c>
      <c r="GV147">
        <f t="shared" si="184"/>
        <v>0</v>
      </c>
      <c r="GW147">
        <v>1</v>
      </c>
      <c r="GX147">
        <f t="shared" si="185"/>
        <v>0</v>
      </c>
      <c r="HA147">
        <v>0</v>
      </c>
      <c r="HB147">
        <v>0</v>
      </c>
      <c r="HC147">
        <f t="shared" si="186"/>
        <v>0</v>
      </c>
      <c r="IK147">
        <v>0</v>
      </c>
    </row>
    <row r="148" spans="1:245" x14ac:dyDescent="0.25">
      <c r="A148">
        <v>17</v>
      </c>
      <c r="B148">
        <v>1</v>
      </c>
      <c r="E148" t="s">
        <v>402</v>
      </c>
      <c r="F148" t="s">
        <v>88</v>
      </c>
      <c r="G148" t="s">
        <v>403</v>
      </c>
      <c r="H148" t="s">
        <v>85</v>
      </c>
      <c r="I148">
        <v>6</v>
      </c>
      <c r="J148">
        <v>0</v>
      </c>
      <c r="O148">
        <f t="shared" si="152"/>
        <v>1814.94</v>
      </c>
      <c r="P148">
        <f t="shared" si="153"/>
        <v>1814.94</v>
      </c>
      <c r="Q148">
        <f t="shared" si="154"/>
        <v>0</v>
      </c>
      <c r="R148">
        <f t="shared" si="155"/>
        <v>0</v>
      </c>
      <c r="S148">
        <f t="shared" si="156"/>
        <v>0</v>
      </c>
      <c r="T148">
        <f t="shared" si="157"/>
        <v>0</v>
      </c>
      <c r="U148">
        <f t="shared" si="158"/>
        <v>0</v>
      </c>
      <c r="V148">
        <f t="shared" si="159"/>
        <v>0</v>
      </c>
      <c r="W148">
        <f t="shared" si="160"/>
        <v>0</v>
      </c>
      <c r="X148">
        <f t="shared" si="161"/>
        <v>0</v>
      </c>
      <c r="Y148">
        <f t="shared" si="162"/>
        <v>0</v>
      </c>
      <c r="AA148">
        <v>67925763</v>
      </c>
      <c r="AB148">
        <f t="shared" si="163"/>
        <v>302.49</v>
      </c>
      <c r="AC148">
        <f t="shared" si="164"/>
        <v>302.49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 t="shared" si="165"/>
        <v>0</v>
      </c>
      <c r="AH148">
        <f>(EW148)</f>
        <v>0</v>
      </c>
      <c r="AI148">
        <f>(EX148)</f>
        <v>0</v>
      </c>
      <c r="AJ148">
        <f t="shared" si="166"/>
        <v>0</v>
      </c>
      <c r="AK148">
        <v>302.49</v>
      </c>
      <c r="AL148">
        <v>302.49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6</v>
      </c>
      <c r="BM148">
        <v>1100</v>
      </c>
      <c r="BN148">
        <v>0</v>
      </c>
      <c r="BO148" t="s">
        <v>6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67"/>
        <v>1814.94</v>
      </c>
      <c r="CQ148">
        <f t="shared" si="168"/>
        <v>302.49</v>
      </c>
      <c r="CR148">
        <f t="shared" si="169"/>
        <v>0</v>
      </c>
      <c r="CS148">
        <f t="shared" si="170"/>
        <v>0</v>
      </c>
      <c r="CT148">
        <f t="shared" si="171"/>
        <v>0</v>
      </c>
      <c r="CU148">
        <f t="shared" si="172"/>
        <v>0</v>
      </c>
      <c r="CV148">
        <f t="shared" si="173"/>
        <v>0</v>
      </c>
      <c r="CW148">
        <f t="shared" si="174"/>
        <v>0</v>
      </c>
      <c r="CX148">
        <f t="shared" si="175"/>
        <v>0</v>
      </c>
      <c r="CY148">
        <f t="shared" si="176"/>
        <v>0</v>
      </c>
      <c r="CZ148">
        <f t="shared" si="177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85</v>
      </c>
      <c r="DW148" t="s">
        <v>85</v>
      </c>
      <c r="DX148">
        <v>1</v>
      </c>
      <c r="EE148">
        <v>64675249</v>
      </c>
      <c r="EF148">
        <v>8</v>
      </c>
      <c r="EG148" t="s">
        <v>43</v>
      </c>
      <c r="EH148">
        <v>0</v>
      </c>
      <c r="EI148" t="s">
        <v>6</v>
      </c>
      <c r="EJ148">
        <v>1</v>
      </c>
      <c r="EK148">
        <v>1100</v>
      </c>
      <c r="EL148" t="s">
        <v>90</v>
      </c>
      <c r="EM148" t="s">
        <v>91</v>
      </c>
      <c r="EO148" t="s">
        <v>6</v>
      </c>
      <c r="EQ148">
        <v>131072</v>
      </c>
      <c r="ER148">
        <v>302.49</v>
      </c>
      <c r="ES148">
        <v>302.49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3452</v>
      </c>
      <c r="FQ148">
        <v>0</v>
      </c>
      <c r="FR148">
        <f t="shared" si="178"/>
        <v>0</v>
      </c>
      <c r="FS148">
        <v>0</v>
      </c>
      <c r="FX148">
        <v>0</v>
      </c>
      <c r="FY148">
        <v>0</v>
      </c>
      <c r="GA148" t="s">
        <v>404</v>
      </c>
      <c r="GD148">
        <v>1</v>
      </c>
      <c r="GF148">
        <v>-1905227854</v>
      </c>
      <c r="GG148">
        <v>2</v>
      </c>
      <c r="GH148">
        <v>3</v>
      </c>
      <c r="GI148">
        <v>3</v>
      </c>
      <c r="GJ148">
        <v>0</v>
      </c>
      <c r="GK148">
        <v>0</v>
      </c>
      <c r="GL148">
        <f t="shared" si="179"/>
        <v>0</v>
      </c>
      <c r="GM148">
        <f t="shared" si="180"/>
        <v>1814.94</v>
      </c>
      <c r="GN148">
        <f t="shared" si="181"/>
        <v>1814.94</v>
      </c>
      <c r="GO148">
        <f t="shared" si="182"/>
        <v>0</v>
      </c>
      <c r="GP148">
        <f t="shared" si="183"/>
        <v>0</v>
      </c>
      <c r="GR148">
        <v>1</v>
      </c>
      <c r="GS148">
        <v>1</v>
      </c>
      <c r="GT148">
        <v>0</v>
      </c>
      <c r="GU148" t="s">
        <v>6</v>
      </c>
      <c r="GV148">
        <f t="shared" si="184"/>
        <v>0</v>
      </c>
      <c r="GW148">
        <v>1</v>
      </c>
      <c r="GX148">
        <f t="shared" si="185"/>
        <v>0</v>
      </c>
      <c r="HA148">
        <v>0</v>
      </c>
      <c r="HB148">
        <v>0</v>
      </c>
      <c r="HC148">
        <f t="shared" si="186"/>
        <v>0</v>
      </c>
      <c r="IK148">
        <v>0</v>
      </c>
    </row>
    <row r="150" spans="1:245" x14ac:dyDescent="0.25">
      <c r="A150" s="1">
        <v>5</v>
      </c>
      <c r="B150" s="1">
        <v>1</v>
      </c>
      <c r="C150" s="1"/>
      <c r="D150" s="1">
        <f>ROW(A174)</f>
        <v>174</v>
      </c>
      <c r="E150" s="1"/>
      <c r="F150" s="1" t="s">
        <v>405</v>
      </c>
      <c r="G150" s="1" t="s">
        <v>406</v>
      </c>
      <c r="H150" s="1" t="s">
        <v>6</v>
      </c>
      <c r="I150" s="1">
        <v>0</v>
      </c>
      <c r="J150" s="1"/>
      <c r="K150" s="1">
        <v>0</v>
      </c>
      <c r="L150" s="1"/>
      <c r="M150" s="1"/>
      <c r="N150" s="1"/>
      <c r="O150" s="1"/>
      <c r="P150" s="1"/>
      <c r="Q150" s="1"/>
      <c r="R150" s="1"/>
      <c r="S150" s="1"/>
      <c r="T150" s="1"/>
      <c r="U150" s="1" t="s">
        <v>6</v>
      </c>
      <c r="V150" s="1">
        <v>0</v>
      </c>
      <c r="W150" s="1"/>
      <c r="X150" s="1"/>
      <c r="Y150" s="1"/>
      <c r="Z150" s="1"/>
      <c r="AA150" s="1"/>
      <c r="AB150" s="1" t="s">
        <v>6</v>
      </c>
      <c r="AC150" s="1" t="s">
        <v>6</v>
      </c>
      <c r="AD150" s="1" t="s">
        <v>6</v>
      </c>
      <c r="AE150" s="1" t="s">
        <v>6</v>
      </c>
      <c r="AF150" s="1" t="s">
        <v>6</v>
      </c>
      <c r="AG150" s="1" t="s">
        <v>6</v>
      </c>
      <c r="AH150" s="1"/>
      <c r="AI150" s="1"/>
      <c r="AJ150" s="1"/>
      <c r="AK150" s="1"/>
      <c r="AL150" s="1"/>
      <c r="AM150" s="1"/>
      <c r="AN150" s="1"/>
      <c r="AO150" s="1"/>
      <c r="AP150" s="1" t="s">
        <v>6</v>
      </c>
      <c r="AQ150" s="1" t="s">
        <v>6</v>
      </c>
      <c r="AR150" s="1" t="s">
        <v>6</v>
      </c>
      <c r="AS150" s="1"/>
      <c r="AT150" s="1"/>
      <c r="AU150" s="1"/>
      <c r="AV150" s="1"/>
      <c r="AW150" s="1"/>
      <c r="AX150" s="1"/>
      <c r="AY150" s="1"/>
      <c r="AZ150" s="1" t="s">
        <v>6</v>
      </c>
      <c r="BA150" s="1"/>
      <c r="BB150" s="1" t="s">
        <v>6</v>
      </c>
      <c r="BC150" s="1" t="s">
        <v>6</v>
      </c>
      <c r="BD150" s="1" t="s">
        <v>6</v>
      </c>
      <c r="BE150" s="1" t="s">
        <v>6</v>
      </c>
      <c r="BF150" s="1" t="s">
        <v>6</v>
      </c>
      <c r="BG150" s="1" t="s">
        <v>6</v>
      </c>
      <c r="BH150" s="1" t="s">
        <v>6</v>
      </c>
      <c r="BI150" s="1" t="s">
        <v>6</v>
      </c>
      <c r="BJ150" s="1" t="s">
        <v>6</v>
      </c>
      <c r="BK150" s="1" t="s">
        <v>6</v>
      </c>
      <c r="BL150" s="1" t="s">
        <v>6</v>
      </c>
      <c r="BM150" s="1" t="s">
        <v>6</v>
      </c>
      <c r="BN150" s="1" t="s">
        <v>6</v>
      </c>
      <c r="BO150" s="1" t="s">
        <v>6</v>
      </c>
      <c r="BP150" s="1" t="s">
        <v>6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5">
      <c r="A152" s="2">
        <v>52</v>
      </c>
      <c r="B152" s="2">
        <f t="shared" ref="B152:G152" si="189">B174</f>
        <v>1</v>
      </c>
      <c r="C152" s="2">
        <f t="shared" si="189"/>
        <v>5</v>
      </c>
      <c r="D152" s="2">
        <f t="shared" si="189"/>
        <v>150</v>
      </c>
      <c r="E152" s="2">
        <f t="shared" si="189"/>
        <v>0</v>
      </c>
      <c r="F152" s="2" t="str">
        <f t="shared" si="189"/>
        <v>Новый подраздел</v>
      </c>
      <c r="G152" s="2" t="str">
        <f t="shared" si="189"/>
        <v>П1</v>
      </c>
      <c r="H152" s="2"/>
      <c r="I152" s="2"/>
      <c r="J152" s="2"/>
      <c r="K152" s="2"/>
      <c r="L152" s="2"/>
      <c r="M152" s="2"/>
      <c r="N152" s="2"/>
      <c r="O152" s="2">
        <f t="shared" ref="O152:AT152" si="190">O174</f>
        <v>36845.83</v>
      </c>
      <c r="P152" s="2">
        <f t="shared" si="190"/>
        <v>35622.43</v>
      </c>
      <c r="Q152" s="2">
        <f t="shared" si="190"/>
        <v>621.1</v>
      </c>
      <c r="R152" s="2">
        <f t="shared" si="190"/>
        <v>60.07</v>
      </c>
      <c r="S152" s="2">
        <f t="shared" si="190"/>
        <v>602.29999999999995</v>
      </c>
      <c r="T152" s="2">
        <f t="shared" si="190"/>
        <v>0</v>
      </c>
      <c r="U152" s="2">
        <f t="shared" si="190"/>
        <v>66.736816356999995</v>
      </c>
      <c r="V152" s="2">
        <f t="shared" si="190"/>
        <v>5.1631398749999988</v>
      </c>
      <c r="W152" s="2">
        <f t="shared" si="190"/>
        <v>0</v>
      </c>
      <c r="X152" s="2">
        <f t="shared" si="190"/>
        <v>675.01</v>
      </c>
      <c r="Y152" s="2">
        <f t="shared" si="190"/>
        <v>430.79</v>
      </c>
      <c r="Z152" s="2">
        <f t="shared" si="190"/>
        <v>0</v>
      </c>
      <c r="AA152" s="2">
        <f t="shared" si="190"/>
        <v>0</v>
      </c>
      <c r="AB152" s="2">
        <f t="shared" si="190"/>
        <v>36845.83</v>
      </c>
      <c r="AC152" s="2">
        <f t="shared" si="190"/>
        <v>35622.43</v>
      </c>
      <c r="AD152" s="2">
        <f t="shared" si="190"/>
        <v>621.1</v>
      </c>
      <c r="AE152" s="2">
        <f t="shared" si="190"/>
        <v>60.07</v>
      </c>
      <c r="AF152" s="2">
        <f t="shared" si="190"/>
        <v>602.29999999999995</v>
      </c>
      <c r="AG152" s="2">
        <f t="shared" si="190"/>
        <v>0</v>
      </c>
      <c r="AH152" s="2">
        <f t="shared" si="190"/>
        <v>66.736816356999995</v>
      </c>
      <c r="AI152" s="2">
        <f t="shared" si="190"/>
        <v>5.1631398749999988</v>
      </c>
      <c r="AJ152" s="2">
        <f t="shared" si="190"/>
        <v>0</v>
      </c>
      <c r="AK152" s="2">
        <f t="shared" si="190"/>
        <v>675.01</v>
      </c>
      <c r="AL152" s="2">
        <f t="shared" si="190"/>
        <v>430.79</v>
      </c>
      <c r="AM152" s="2">
        <f t="shared" si="190"/>
        <v>0</v>
      </c>
      <c r="AN152" s="2">
        <f t="shared" si="190"/>
        <v>0</v>
      </c>
      <c r="AO152" s="2">
        <f t="shared" si="190"/>
        <v>0</v>
      </c>
      <c r="AP152" s="2">
        <f t="shared" si="190"/>
        <v>28141.95</v>
      </c>
      <c r="AQ152" s="2">
        <f t="shared" si="190"/>
        <v>0</v>
      </c>
      <c r="AR152" s="2">
        <f t="shared" si="190"/>
        <v>37951.629999999997</v>
      </c>
      <c r="AS152" s="2">
        <f t="shared" si="190"/>
        <v>8392.93</v>
      </c>
      <c r="AT152" s="2">
        <f t="shared" si="190"/>
        <v>1416.75</v>
      </c>
      <c r="AU152" s="2">
        <f t="shared" ref="AU152:BZ152" si="191">AU174</f>
        <v>0</v>
      </c>
      <c r="AV152" s="2">
        <f t="shared" si="191"/>
        <v>35622.43</v>
      </c>
      <c r="AW152" s="2">
        <f t="shared" si="191"/>
        <v>7480.48</v>
      </c>
      <c r="AX152" s="2">
        <f t="shared" si="191"/>
        <v>0</v>
      </c>
      <c r="AY152" s="2">
        <f t="shared" si="191"/>
        <v>7480.48</v>
      </c>
      <c r="AZ152" s="2">
        <f t="shared" si="191"/>
        <v>28141.95</v>
      </c>
      <c r="BA152" s="2">
        <f t="shared" si="191"/>
        <v>0</v>
      </c>
      <c r="BB152" s="2">
        <f t="shared" si="191"/>
        <v>0</v>
      </c>
      <c r="BC152" s="2">
        <f t="shared" si="191"/>
        <v>0</v>
      </c>
      <c r="BD152" s="2">
        <f t="shared" si="191"/>
        <v>0</v>
      </c>
      <c r="BE152" s="2">
        <f t="shared" si="191"/>
        <v>0</v>
      </c>
      <c r="BF152" s="2">
        <f t="shared" si="191"/>
        <v>0</v>
      </c>
      <c r="BG152" s="2">
        <f t="shared" si="191"/>
        <v>0</v>
      </c>
      <c r="BH152" s="2">
        <f t="shared" si="191"/>
        <v>0</v>
      </c>
      <c r="BI152" s="2">
        <f t="shared" si="191"/>
        <v>0</v>
      </c>
      <c r="BJ152" s="2">
        <f t="shared" si="191"/>
        <v>0</v>
      </c>
      <c r="BK152" s="2">
        <f t="shared" si="191"/>
        <v>0</v>
      </c>
      <c r="BL152" s="2">
        <f t="shared" si="191"/>
        <v>0</v>
      </c>
      <c r="BM152" s="2">
        <f t="shared" si="191"/>
        <v>0</v>
      </c>
      <c r="BN152" s="2">
        <f t="shared" si="191"/>
        <v>0</v>
      </c>
      <c r="BO152" s="2">
        <f t="shared" si="191"/>
        <v>0</v>
      </c>
      <c r="BP152" s="2">
        <f t="shared" si="191"/>
        <v>0</v>
      </c>
      <c r="BQ152" s="2">
        <f t="shared" si="191"/>
        <v>0</v>
      </c>
      <c r="BR152" s="2">
        <f t="shared" si="191"/>
        <v>0</v>
      </c>
      <c r="BS152" s="2">
        <f t="shared" si="191"/>
        <v>0</v>
      </c>
      <c r="BT152" s="2">
        <f t="shared" si="191"/>
        <v>0</v>
      </c>
      <c r="BU152" s="2">
        <f t="shared" si="191"/>
        <v>0</v>
      </c>
      <c r="BV152" s="2">
        <f t="shared" si="191"/>
        <v>0</v>
      </c>
      <c r="BW152" s="2">
        <f t="shared" si="191"/>
        <v>0</v>
      </c>
      <c r="BX152" s="2">
        <f t="shared" si="191"/>
        <v>0</v>
      </c>
      <c r="BY152" s="2">
        <f t="shared" si="191"/>
        <v>28141.95</v>
      </c>
      <c r="BZ152" s="2">
        <f t="shared" si="191"/>
        <v>0</v>
      </c>
      <c r="CA152" s="2">
        <f t="shared" ref="CA152:DF152" si="192">CA174</f>
        <v>37951.629999999997</v>
      </c>
      <c r="CB152" s="2">
        <f t="shared" si="192"/>
        <v>8392.93</v>
      </c>
      <c r="CC152" s="2">
        <f t="shared" si="192"/>
        <v>1416.75</v>
      </c>
      <c r="CD152" s="2">
        <f t="shared" si="192"/>
        <v>0</v>
      </c>
      <c r="CE152" s="2">
        <f t="shared" si="192"/>
        <v>35622.43</v>
      </c>
      <c r="CF152" s="2">
        <f t="shared" si="192"/>
        <v>7480.48</v>
      </c>
      <c r="CG152" s="2">
        <f t="shared" si="192"/>
        <v>0</v>
      </c>
      <c r="CH152" s="2">
        <f t="shared" si="192"/>
        <v>7480.48</v>
      </c>
      <c r="CI152" s="2">
        <f t="shared" si="192"/>
        <v>28141.95</v>
      </c>
      <c r="CJ152" s="2">
        <f t="shared" si="192"/>
        <v>0</v>
      </c>
      <c r="CK152" s="2">
        <f t="shared" si="192"/>
        <v>0</v>
      </c>
      <c r="CL152" s="2">
        <f t="shared" si="192"/>
        <v>0</v>
      </c>
      <c r="CM152" s="2">
        <f t="shared" si="192"/>
        <v>0</v>
      </c>
      <c r="CN152" s="2">
        <f t="shared" si="192"/>
        <v>0</v>
      </c>
      <c r="CO152" s="2">
        <f t="shared" si="192"/>
        <v>0</v>
      </c>
      <c r="CP152" s="2">
        <f t="shared" si="192"/>
        <v>0</v>
      </c>
      <c r="CQ152" s="2">
        <f t="shared" si="192"/>
        <v>0</v>
      </c>
      <c r="CR152" s="2">
        <f t="shared" si="192"/>
        <v>0</v>
      </c>
      <c r="CS152" s="2">
        <f t="shared" si="192"/>
        <v>0</v>
      </c>
      <c r="CT152" s="2">
        <f t="shared" si="192"/>
        <v>0</v>
      </c>
      <c r="CU152" s="2">
        <f t="shared" si="192"/>
        <v>0</v>
      </c>
      <c r="CV152" s="2">
        <f t="shared" si="192"/>
        <v>0</v>
      </c>
      <c r="CW152" s="2">
        <f t="shared" si="192"/>
        <v>0</v>
      </c>
      <c r="CX152" s="2">
        <f t="shared" si="192"/>
        <v>0</v>
      </c>
      <c r="CY152" s="2">
        <f t="shared" si="192"/>
        <v>0</v>
      </c>
      <c r="CZ152" s="2">
        <f t="shared" si="192"/>
        <v>0</v>
      </c>
      <c r="DA152" s="2">
        <f t="shared" si="192"/>
        <v>0</v>
      </c>
      <c r="DB152" s="2">
        <f t="shared" si="192"/>
        <v>0</v>
      </c>
      <c r="DC152" s="2">
        <f t="shared" si="192"/>
        <v>0</v>
      </c>
      <c r="DD152" s="2">
        <f t="shared" si="192"/>
        <v>0</v>
      </c>
      <c r="DE152" s="2">
        <f t="shared" si="192"/>
        <v>0</v>
      </c>
      <c r="DF152" s="2">
        <f t="shared" si="192"/>
        <v>0</v>
      </c>
      <c r="DG152" s="3">
        <f t="shared" ref="DG152:EL152" si="193">DG174</f>
        <v>0</v>
      </c>
      <c r="DH152" s="3">
        <f t="shared" si="193"/>
        <v>0</v>
      </c>
      <c r="DI152" s="3">
        <f t="shared" si="193"/>
        <v>0</v>
      </c>
      <c r="DJ152" s="3">
        <f t="shared" si="193"/>
        <v>0</v>
      </c>
      <c r="DK152" s="3">
        <f t="shared" si="193"/>
        <v>0</v>
      </c>
      <c r="DL152" s="3">
        <f t="shared" si="193"/>
        <v>0</v>
      </c>
      <c r="DM152" s="3">
        <f t="shared" si="193"/>
        <v>0</v>
      </c>
      <c r="DN152" s="3">
        <f t="shared" si="193"/>
        <v>0</v>
      </c>
      <c r="DO152" s="3">
        <f t="shared" si="193"/>
        <v>0</v>
      </c>
      <c r="DP152" s="3">
        <f t="shared" si="193"/>
        <v>0</v>
      </c>
      <c r="DQ152" s="3">
        <f t="shared" si="193"/>
        <v>0</v>
      </c>
      <c r="DR152" s="3">
        <f t="shared" si="193"/>
        <v>0</v>
      </c>
      <c r="DS152" s="3">
        <f t="shared" si="193"/>
        <v>0</v>
      </c>
      <c r="DT152" s="3">
        <f t="shared" si="193"/>
        <v>0</v>
      </c>
      <c r="DU152" s="3">
        <f t="shared" si="193"/>
        <v>0</v>
      </c>
      <c r="DV152" s="3">
        <f t="shared" si="193"/>
        <v>0</v>
      </c>
      <c r="DW152" s="3">
        <f t="shared" si="193"/>
        <v>0</v>
      </c>
      <c r="DX152" s="3">
        <f t="shared" si="193"/>
        <v>0</v>
      </c>
      <c r="DY152" s="3">
        <f t="shared" si="193"/>
        <v>0</v>
      </c>
      <c r="DZ152" s="3">
        <f t="shared" si="193"/>
        <v>0</v>
      </c>
      <c r="EA152" s="3">
        <f t="shared" si="193"/>
        <v>0</v>
      </c>
      <c r="EB152" s="3">
        <f t="shared" si="193"/>
        <v>0</v>
      </c>
      <c r="EC152" s="3">
        <f t="shared" si="193"/>
        <v>0</v>
      </c>
      <c r="ED152" s="3">
        <f t="shared" si="193"/>
        <v>0</v>
      </c>
      <c r="EE152" s="3">
        <f t="shared" si="193"/>
        <v>0</v>
      </c>
      <c r="EF152" s="3">
        <f t="shared" si="193"/>
        <v>0</v>
      </c>
      <c r="EG152" s="3">
        <f t="shared" si="193"/>
        <v>0</v>
      </c>
      <c r="EH152" s="3">
        <f t="shared" si="193"/>
        <v>0</v>
      </c>
      <c r="EI152" s="3">
        <f t="shared" si="193"/>
        <v>0</v>
      </c>
      <c r="EJ152" s="3">
        <f t="shared" si="193"/>
        <v>0</v>
      </c>
      <c r="EK152" s="3">
        <f t="shared" si="193"/>
        <v>0</v>
      </c>
      <c r="EL152" s="3">
        <f t="shared" si="193"/>
        <v>0</v>
      </c>
      <c r="EM152" s="3">
        <f t="shared" ref="EM152:FR152" si="194">EM174</f>
        <v>0</v>
      </c>
      <c r="EN152" s="3">
        <f t="shared" si="194"/>
        <v>0</v>
      </c>
      <c r="EO152" s="3">
        <f t="shared" si="194"/>
        <v>0</v>
      </c>
      <c r="EP152" s="3">
        <f t="shared" si="194"/>
        <v>0</v>
      </c>
      <c r="EQ152" s="3">
        <f t="shared" si="194"/>
        <v>0</v>
      </c>
      <c r="ER152" s="3">
        <f t="shared" si="194"/>
        <v>0</v>
      </c>
      <c r="ES152" s="3">
        <f t="shared" si="194"/>
        <v>0</v>
      </c>
      <c r="ET152" s="3">
        <f t="shared" si="194"/>
        <v>0</v>
      </c>
      <c r="EU152" s="3">
        <f t="shared" si="194"/>
        <v>0</v>
      </c>
      <c r="EV152" s="3">
        <f t="shared" si="194"/>
        <v>0</v>
      </c>
      <c r="EW152" s="3">
        <f t="shared" si="194"/>
        <v>0</v>
      </c>
      <c r="EX152" s="3">
        <f t="shared" si="194"/>
        <v>0</v>
      </c>
      <c r="EY152" s="3">
        <f t="shared" si="194"/>
        <v>0</v>
      </c>
      <c r="EZ152" s="3">
        <f t="shared" si="194"/>
        <v>0</v>
      </c>
      <c r="FA152" s="3">
        <f t="shared" si="194"/>
        <v>0</v>
      </c>
      <c r="FB152" s="3">
        <f t="shared" si="194"/>
        <v>0</v>
      </c>
      <c r="FC152" s="3">
        <f t="shared" si="194"/>
        <v>0</v>
      </c>
      <c r="FD152" s="3">
        <f t="shared" si="194"/>
        <v>0</v>
      </c>
      <c r="FE152" s="3">
        <f t="shared" si="194"/>
        <v>0</v>
      </c>
      <c r="FF152" s="3">
        <f t="shared" si="194"/>
        <v>0</v>
      </c>
      <c r="FG152" s="3">
        <f t="shared" si="194"/>
        <v>0</v>
      </c>
      <c r="FH152" s="3">
        <f t="shared" si="194"/>
        <v>0</v>
      </c>
      <c r="FI152" s="3">
        <f t="shared" si="194"/>
        <v>0</v>
      </c>
      <c r="FJ152" s="3">
        <f t="shared" si="194"/>
        <v>0</v>
      </c>
      <c r="FK152" s="3">
        <f t="shared" si="194"/>
        <v>0</v>
      </c>
      <c r="FL152" s="3">
        <f t="shared" si="194"/>
        <v>0</v>
      </c>
      <c r="FM152" s="3">
        <f t="shared" si="194"/>
        <v>0</v>
      </c>
      <c r="FN152" s="3">
        <f t="shared" si="194"/>
        <v>0</v>
      </c>
      <c r="FO152" s="3">
        <f t="shared" si="194"/>
        <v>0</v>
      </c>
      <c r="FP152" s="3">
        <f t="shared" si="194"/>
        <v>0</v>
      </c>
      <c r="FQ152" s="3">
        <f t="shared" si="194"/>
        <v>0</v>
      </c>
      <c r="FR152" s="3">
        <f t="shared" si="194"/>
        <v>0</v>
      </c>
      <c r="FS152" s="3">
        <f t="shared" ref="FS152:GX152" si="195">FS174</f>
        <v>0</v>
      </c>
      <c r="FT152" s="3">
        <f t="shared" si="195"/>
        <v>0</v>
      </c>
      <c r="FU152" s="3">
        <f t="shared" si="195"/>
        <v>0</v>
      </c>
      <c r="FV152" s="3">
        <f t="shared" si="195"/>
        <v>0</v>
      </c>
      <c r="FW152" s="3">
        <f t="shared" si="195"/>
        <v>0</v>
      </c>
      <c r="FX152" s="3">
        <f t="shared" si="195"/>
        <v>0</v>
      </c>
      <c r="FY152" s="3">
        <f t="shared" si="195"/>
        <v>0</v>
      </c>
      <c r="FZ152" s="3">
        <f t="shared" si="195"/>
        <v>0</v>
      </c>
      <c r="GA152" s="3">
        <f t="shared" si="195"/>
        <v>0</v>
      </c>
      <c r="GB152" s="3">
        <f t="shared" si="195"/>
        <v>0</v>
      </c>
      <c r="GC152" s="3">
        <f t="shared" si="195"/>
        <v>0</v>
      </c>
      <c r="GD152" s="3">
        <f t="shared" si="195"/>
        <v>0</v>
      </c>
      <c r="GE152" s="3">
        <f t="shared" si="195"/>
        <v>0</v>
      </c>
      <c r="GF152" s="3">
        <f t="shared" si="195"/>
        <v>0</v>
      </c>
      <c r="GG152" s="3">
        <f t="shared" si="195"/>
        <v>0</v>
      </c>
      <c r="GH152" s="3">
        <f t="shared" si="195"/>
        <v>0</v>
      </c>
      <c r="GI152" s="3">
        <f t="shared" si="195"/>
        <v>0</v>
      </c>
      <c r="GJ152" s="3">
        <f t="shared" si="195"/>
        <v>0</v>
      </c>
      <c r="GK152" s="3">
        <f t="shared" si="195"/>
        <v>0</v>
      </c>
      <c r="GL152" s="3">
        <f t="shared" si="195"/>
        <v>0</v>
      </c>
      <c r="GM152" s="3">
        <f t="shared" si="195"/>
        <v>0</v>
      </c>
      <c r="GN152" s="3">
        <f t="shared" si="195"/>
        <v>0</v>
      </c>
      <c r="GO152" s="3">
        <f t="shared" si="195"/>
        <v>0</v>
      </c>
      <c r="GP152" s="3">
        <f t="shared" si="195"/>
        <v>0</v>
      </c>
      <c r="GQ152" s="3">
        <f t="shared" si="195"/>
        <v>0</v>
      </c>
      <c r="GR152" s="3">
        <f t="shared" si="195"/>
        <v>0</v>
      </c>
      <c r="GS152" s="3">
        <f t="shared" si="195"/>
        <v>0</v>
      </c>
      <c r="GT152" s="3">
        <f t="shared" si="195"/>
        <v>0</v>
      </c>
      <c r="GU152" s="3">
        <f t="shared" si="195"/>
        <v>0</v>
      </c>
      <c r="GV152" s="3">
        <f t="shared" si="195"/>
        <v>0</v>
      </c>
      <c r="GW152" s="3">
        <f t="shared" si="195"/>
        <v>0</v>
      </c>
      <c r="GX152" s="3">
        <f t="shared" si="195"/>
        <v>0</v>
      </c>
    </row>
    <row r="154" spans="1:245" x14ac:dyDescent="0.25">
      <c r="A154">
        <v>17</v>
      </c>
      <c r="B154">
        <v>1</v>
      </c>
      <c r="C154">
        <f>ROW(SmtRes!A157)</f>
        <v>157</v>
      </c>
      <c r="D154">
        <f>ROW(EtalonRes!A190)</f>
        <v>190</v>
      </c>
      <c r="E154" t="s">
        <v>407</v>
      </c>
      <c r="F154" t="s">
        <v>408</v>
      </c>
      <c r="G154" t="s">
        <v>409</v>
      </c>
      <c r="H154" t="s">
        <v>57</v>
      </c>
      <c r="I154">
        <v>1</v>
      </c>
      <c r="J154">
        <v>0</v>
      </c>
      <c r="O154">
        <f t="shared" ref="O154:O172" si="196">ROUND(CP154,2)</f>
        <v>983.65</v>
      </c>
      <c r="P154">
        <f t="shared" ref="P154:P172" si="197">ROUND(CQ154*I154,2)</f>
        <v>248.66</v>
      </c>
      <c r="Q154">
        <f t="shared" ref="Q154:Q172" si="198">ROUND(CR154*I154,2)</f>
        <v>473.67</v>
      </c>
      <c r="R154">
        <f t="shared" ref="R154:R172" si="199">ROUND(CS154*I154,2)</f>
        <v>39.44</v>
      </c>
      <c r="S154">
        <f t="shared" ref="S154:S172" si="200">ROUND(CT154*I154,2)</f>
        <v>261.32</v>
      </c>
      <c r="T154">
        <f t="shared" ref="T154:T172" si="201">ROUND(CU154*I154,2)</f>
        <v>0</v>
      </c>
      <c r="U154">
        <f t="shared" ref="U154:U172" si="202">CV154*I154</f>
        <v>27.8</v>
      </c>
      <c r="V154">
        <f t="shared" ref="V154:V172" si="203">CW154*I154</f>
        <v>3.4</v>
      </c>
      <c r="W154">
        <f t="shared" ref="W154:W172" si="204">ROUND(CX154*I154,2)</f>
        <v>0</v>
      </c>
      <c r="X154">
        <f t="shared" ref="X154:X172" si="205">ROUND(CY154,2)</f>
        <v>252.64</v>
      </c>
      <c r="Y154">
        <f t="shared" ref="Y154:Y172" si="206">ROUND(CZ154,2)</f>
        <v>180.46</v>
      </c>
      <c r="AA154">
        <v>67925763</v>
      </c>
      <c r="AB154">
        <f t="shared" ref="AB154:AB172" si="207">ROUND((AC154+AD154+AF154),6)</f>
        <v>983.65</v>
      </c>
      <c r="AC154">
        <f t="shared" ref="AC154:AC172" si="208">ROUND((ES154),6)</f>
        <v>248.66</v>
      </c>
      <c r="AD154">
        <f>ROUND((((ET154)-(EU154))+AE154),6)</f>
        <v>473.67</v>
      </c>
      <c r="AE154">
        <f>ROUND((EU154),6)</f>
        <v>39.44</v>
      </c>
      <c r="AF154">
        <f>ROUND((EV154),6)</f>
        <v>261.32</v>
      </c>
      <c r="AG154">
        <f t="shared" ref="AG154:AG172" si="209">ROUND((AP154),6)</f>
        <v>0</v>
      </c>
      <c r="AH154">
        <f>(EW154)</f>
        <v>27.8</v>
      </c>
      <c r="AI154">
        <f>(EX154)</f>
        <v>3.4</v>
      </c>
      <c r="AJ154">
        <f t="shared" ref="AJ154:AJ172" si="210">(AS154)</f>
        <v>0</v>
      </c>
      <c r="AK154">
        <v>983.65</v>
      </c>
      <c r="AL154">
        <v>248.66</v>
      </c>
      <c r="AM154">
        <v>473.67</v>
      </c>
      <c r="AN154">
        <v>39.44</v>
      </c>
      <c r="AO154">
        <v>261.32</v>
      </c>
      <c r="AP154">
        <v>0</v>
      </c>
      <c r="AQ154">
        <v>27.8</v>
      </c>
      <c r="AR154">
        <v>3.4</v>
      </c>
      <c r="AS154">
        <v>0</v>
      </c>
      <c r="AT154">
        <v>84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6</v>
      </c>
      <c r="BE154" t="s">
        <v>6</v>
      </c>
      <c r="BF154" t="s">
        <v>6</v>
      </c>
      <c r="BG154" t="s">
        <v>6</v>
      </c>
      <c r="BH154">
        <v>0</v>
      </c>
      <c r="BI154">
        <v>2</v>
      </c>
      <c r="BJ154" t="s">
        <v>410</v>
      </c>
      <c r="BM154">
        <v>137001</v>
      </c>
      <c r="BN154">
        <v>0</v>
      </c>
      <c r="BO154" t="s">
        <v>6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84</v>
      </c>
      <c r="CA154">
        <v>60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ref="CP154:CP172" si="211">(P154+Q154+S154)</f>
        <v>983.65000000000009</v>
      </c>
      <c r="CQ154">
        <f t="shared" ref="CQ154:CQ172" si="212">AC154*BC154</f>
        <v>248.66</v>
      </c>
      <c r="CR154">
        <f t="shared" ref="CR154:CR172" si="213">AD154*BB154</f>
        <v>473.67</v>
      </c>
      <c r="CS154">
        <f t="shared" ref="CS154:CS172" si="214">AE154*BS154</f>
        <v>39.44</v>
      </c>
      <c r="CT154">
        <f t="shared" ref="CT154:CT172" si="215">AF154*BA154</f>
        <v>261.32</v>
      </c>
      <c r="CU154">
        <f t="shared" ref="CU154:CU172" si="216">AG154</f>
        <v>0</v>
      </c>
      <c r="CV154">
        <f t="shared" ref="CV154:CV172" si="217">AH154</f>
        <v>27.8</v>
      </c>
      <c r="CW154">
        <f t="shared" ref="CW154:CW172" si="218">AI154</f>
        <v>3.4</v>
      </c>
      <c r="CX154">
        <f t="shared" ref="CX154:CX172" si="219">AJ154</f>
        <v>0</v>
      </c>
      <c r="CY154">
        <f t="shared" ref="CY154:CY172" si="220">(((S154+R154)*AT154)/100)</f>
        <v>252.63839999999999</v>
      </c>
      <c r="CZ154">
        <f t="shared" ref="CZ154:CZ172" si="221">(((S154+R154)*AU154)/100)</f>
        <v>180.45599999999999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57</v>
      </c>
      <c r="DW154" t="s">
        <v>57</v>
      </c>
      <c r="DX154">
        <v>1</v>
      </c>
      <c r="EE154">
        <v>64674983</v>
      </c>
      <c r="EF154">
        <v>3</v>
      </c>
      <c r="EG154" t="s">
        <v>59</v>
      </c>
      <c r="EH154">
        <v>0</v>
      </c>
      <c r="EI154" t="s">
        <v>6</v>
      </c>
      <c r="EJ154">
        <v>2</v>
      </c>
      <c r="EK154">
        <v>137001</v>
      </c>
      <c r="EL154" t="s">
        <v>411</v>
      </c>
      <c r="EM154" t="s">
        <v>412</v>
      </c>
      <c r="EO154" t="s">
        <v>6</v>
      </c>
      <c r="EQ154">
        <v>131072</v>
      </c>
      <c r="ER154">
        <v>983.65</v>
      </c>
      <c r="ES154">
        <v>248.66</v>
      </c>
      <c r="ET154">
        <v>473.67</v>
      </c>
      <c r="EU154">
        <v>39.44</v>
      </c>
      <c r="EV154">
        <v>261.32</v>
      </c>
      <c r="EW154">
        <v>27.8</v>
      </c>
      <c r="EX154">
        <v>3.4</v>
      </c>
      <c r="EY154">
        <v>0</v>
      </c>
      <c r="FQ154">
        <v>0</v>
      </c>
      <c r="FR154">
        <f t="shared" ref="FR154:FR172" si="222">ROUND(IF(AND(BH154=3,BI154=3),P154,0),2)</f>
        <v>0</v>
      </c>
      <c r="FS154">
        <v>0</v>
      </c>
      <c r="FX154">
        <v>84</v>
      </c>
      <c r="FY154">
        <v>60</v>
      </c>
      <c r="GA154" t="s">
        <v>6</v>
      </c>
      <c r="GD154">
        <v>1</v>
      </c>
      <c r="GF154">
        <v>1402734497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ref="GL154:GL172" si="223">ROUND(IF(AND(BH154=3,BI154=3,FS154&lt;&gt;0),P154,0),2)</f>
        <v>0</v>
      </c>
      <c r="GM154">
        <f t="shared" ref="GM154:GM172" si="224">ROUND(O154+X154+Y154,2)+GX154</f>
        <v>1416.75</v>
      </c>
      <c r="GN154">
        <f t="shared" ref="GN154:GN172" si="225">IF(OR(BI154=0,BI154=1),ROUND(O154+X154+Y154,2),0)</f>
        <v>0</v>
      </c>
      <c r="GO154">
        <f t="shared" ref="GO154:GO172" si="226">IF(BI154=2,ROUND(O154+X154+Y154,2),0)</f>
        <v>1416.75</v>
      </c>
      <c r="GP154">
        <f t="shared" ref="GP154:GP172" si="227">IF(BI154=4,ROUND(O154+X154+Y154,2)+GX154,0)</f>
        <v>0</v>
      </c>
      <c r="GR154">
        <v>0</v>
      </c>
      <c r="GS154">
        <v>3</v>
      </c>
      <c r="GT154">
        <v>0</v>
      </c>
      <c r="GU154" t="s">
        <v>6</v>
      </c>
      <c r="GV154">
        <f t="shared" ref="GV154:GV172" si="228">ROUND((GT154),6)</f>
        <v>0</v>
      </c>
      <c r="GW154">
        <v>1</v>
      </c>
      <c r="GX154">
        <f t="shared" ref="GX154:GX172" si="229">ROUND(HC154*I154,2)</f>
        <v>0</v>
      </c>
      <c r="HA154">
        <v>0</v>
      </c>
      <c r="HB154">
        <v>0</v>
      </c>
      <c r="HC154">
        <f t="shared" ref="HC154:HC172" si="230">GV154*GW154</f>
        <v>0</v>
      </c>
      <c r="IK154">
        <v>0</v>
      </c>
    </row>
    <row r="155" spans="1:245" x14ac:dyDescent="0.25">
      <c r="A155">
        <v>17</v>
      </c>
      <c r="B155">
        <v>1</v>
      </c>
      <c r="E155" t="s">
        <v>413</v>
      </c>
      <c r="F155" t="s">
        <v>88</v>
      </c>
      <c r="G155" t="s">
        <v>414</v>
      </c>
      <c r="H155" t="s">
        <v>57</v>
      </c>
      <c r="I155">
        <f>ROUND(1,6)</f>
        <v>1</v>
      </c>
      <c r="J155">
        <v>0</v>
      </c>
      <c r="O155">
        <f t="shared" si="196"/>
        <v>28141.95</v>
      </c>
      <c r="P155">
        <f t="shared" si="197"/>
        <v>28141.95</v>
      </c>
      <c r="Q155">
        <f t="shared" si="198"/>
        <v>0</v>
      </c>
      <c r="R155">
        <f t="shared" si="199"/>
        <v>0</v>
      </c>
      <c r="S155">
        <f t="shared" si="200"/>
        <v>0</v>
      </c>
      <c r="T155">
        <f t="shared" si="201"/>
        <v>0</v>
      </c>
      <c r="U155">
        <f t="shared" si="202"/>
        <v>0</v>
      </c>
      <c r="V155">
        <f t="shared" si="203"/>
        <v>0</v>
      </c>
      <c r="W155">
        <f t="shared" si="204"/>
        <v>0</v>
      </c>
      <c r="X155">
        <f t="shared" si="205"/>
        <v>0</v>
      </c>
      <c r="Y155">
        <f t="shared" si="206"/>
        <v>0</v>
      </c>
      <c r="AA155">
        <v>67925763</v>
      </c>
      <c r="AB155">
        <f t="shared" si="207"/>
        <v>28141.95</v>
      </c>
      <c r="AC155">
        <f t="shared" si="208"/>
        <v>28141.95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209"/>
        <v>0</v>
      </c>
      <c r="AH155">
        <f>(EW155)</f>
        <v>0</v>
      </c>
      <c r="AI155">
        <f>(EX155)</f>
        <v>0</v>
      </c>
      <c r="AJ155">
        <f t="shared" si="210"/>
        <v>0</v>
      </c>
      <c r="AK155">
        <v>28141.95</v>
      </c>
      <c r="AL155">
        <v>28141.95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3</v>
      </c>
      <c r="BJ155" t="s">
        <v>6</v>
      </c>
      <c r="BM155">
        <v>1100</v>
      </c>
      <c r="BN155">
        <v>0</v>
      </c>
      <c r="BO155" t="s">
        <v>6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211"/>
        <v>28141.95</v>
      </c>
      <c r="CQ155">
        <f t="shared" si="212"/>
        <v>28141.95</v>
      </c>
      <c r="CR155">
        <f t="shared" si="213"/>
        <v>0</v>
      </c>
      <c r="CS155">
        <f t="shared" si="214"/>
        <v>0</v>
      </c>
      <c r="CT155">
        <f t="shared" si="215"/>
        <v>0</v>
      </c>
      <c r="CU155">
        <f t="shared" si="216"/>
        <v>0</v>
      </c>
      <c r="CV155">
        <f t="shared" si="217"/>
        <v>0</v>
      </c>
      <c r="CW155">
        <f t="shared" si="218"/>
        <v>0</v>
      </c>
      <c r="CX155">
        <f t="shared" si="219"/>
        <v>0</v>
      </c>
      <c r="CY155">
        <f t="shared" si="220"/>
        <v>0</v>
      </c>
      <c r="CZ155">
        <f t="shared" si="221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57</v>
      </c>
      <c r="DW155" t="s">
        <v>57</v>
      </c>
      <c r="DX155">
        <v>1</v>
      </c>
      <c r="EE155">
        <v>64675249</v>
      </c>
      <c r="EF155">
        <v>8</v>
      </c>
      <c r="EG155" t="s">
        <v>43</v>
      </c>
      <c r="EH155">
        <v>0</v>
      </c>
      <c r="EI155" t="s">
        <v>6</v>
      </c>
      <c r="EJ155">
        <v>1</v>
      </c>
      <c r="EK155">
        <v>1100</v>
      </c>
      <c r="EL155" t="s">
        <v>90</v>
      </c>
      <c r="EM155" t="s">
        <v>91</v>
      </c>
      <c r="EO155" t="s">
        <v>6</v>
      </c>
      <c r="EQ155">
        <v>131072</v>
      </c>
      <c r="ER155">
        <v>28141.95</v>
      </c>
      <c r="ES155">
        <v>28141.95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1</v>
      </c>
      <c r="FD155">
        <v>18</v>
      </c>
      <c r="FF155">
        <v>127000</v>
      </c>
      <c r="FQ155">
        <v>0</v>
      </c>
      <c r="FR155">
        <f t="shared" si="222"/>
        <v>28141.95</v>
      </c>
      <c r="FS155">
        <v>0</v>
      </c>
      <c r="FX155">
        <v>0</v>
      </c>
      <c r="FY155">
        <v>0</v>
      </c>
      <c r="GA155" t="s">
        <v>415</v>
      </c>
      <c r="GD155">
        <v>1</v>
      </c>
      <c r="GF155">
        <v>-1182744406</v>
      </c>
      <c r="GG155">
        <v>2</v>
      </c>
      <c r="GH155">
        <v>3</v>
      </c>
      <c r="GI155">
        <v>3</v>
      </c>
      <c r="GJ155">
        <v>0</v>
      </c>
      <c r="GK155">
        <v>0</v>
      </c>
      <c r="GL155">
        <f t="shared" si="223"/>
        <v>0</v>
      </c>
      <c r="GM155">
        <f t="shared" si="224"/>
        <v>28141.95</v>
      </c>
      <c r="GN155">
        <f t="shared" si="225"/>
        <v>0</v>
      </c>
      <c r="GO155">
        <f t="shared" si="226"/>
        <v>0</v>
      </c>
      <c r="GP155">
        <f t="shared" si="227"/>
        <v>0</v>
      </c>
      <c r="GR155">
        <v>1</v>
      </c>
      <c r="GS155">
        <v>1</v>
      </c>
      <c r="GT155">
        <v>0</v>
      </c>
      <c r="GU155" t="s">
        <v>6</v>
      </c>
      <c r="GV155">
        <f t="shared" si="228"/>
        <v>0</v>
      </c>
      <c r="GW155">
        <v>1</v>
      </c>
      <c r="GX155">
        <f t="shared" si="229"/>
        <v>0</v>
      </c>
      <c r="HA155">
        <v>0</v>
      </c>
      <c r="HB155">
        <v>0</v>
      </c>
      <c r="HC155">
        <f t="shared" si="230"/>
        <v>0</v>
      </c>
      <c r="IK155">
        <v>0</v>
      </c>
    </row>
    <row r="156" spans="1:245" x14ac:dyDescent="0.25">
      <c r="A156">
        <v>17</v>
      </c>
      <c r="B156">
        <v>1</v>
      </c>
      <c r="C156">
        <f>ROW(SmtRes!A164)</f>
        <v>164</v>
      </c>
      <c r="D156">
        <f>ROW(EtalonRes!A198)</f>
        <v>198</v>
      </c>
      <c r="E156" t="s">
        <v>416</v>
      </c>
      <c r="F156" t="s">
        <v>417</v>
      </c>
      <c r="G156" t="s">
        <v>418</v>
      </c>
      <c r="H156" t="s">
        <v>57</v>
      </c>
      <c r="I156">
        <v>2</v>
      </c>
      <c r="J156">
        <v>0</v>
      </c>
      <c r="O156">
        <f t="shared" si="196"/>
        <v>37.130000000000003</v>
      </c>
      <c r="P156">
        <f t="shared" si="197"/>
        <v>9.86</v>
      </c>
      <c r="Q156">
        <f t="shared" si="198"/>
        <v>3.94</v>
      </c>
      <c r="R156">
        <f t="shared" si="199"/>
        <v>0.32</v>
      </c>
      <c r="S156">
        <f t="shared" si="200"/>
        <v>23.33</v>
      </c>
      <c r="T156">
        <f t="shared" si="201"/>
        <v>0</v>
      </c>
      <c r="U156">
        <f t="shared" si="202"/>
        <v>2.6323500000000002</v>
      </c>
      <c r="V156">
        <f t="shared" si="203"/>
        <v>2.6250000000000002E-2</v>
      </c>
      <c r="W156">
        <f t="shared" si="204"/>
        <v>0</v>
      </c>
      <c r="X156">
        <f t="shared" si="205"/>
        <v>28.62</v>
      </c>
      <c r="Y156">
        <f t="shared" si="206"/>
        <v>16.79</v>
      </c>
      <c r="AA156">
        <v>67925763</v>
      </c>
      <c r="AB156">
        <f t="shared" si="207"/>
        <v>18.563199999999998</v>
      </c>
      <c r="AC156">
        <f t="shared" si="208"/>
        <v>4.93</v>
      </c>
      <c r="AD156">
        <f>ROUND((((((ET156*1.25)*1.05))-(((EU156*1.25)*1.05)))+AE156),6)</f>
        <v>1.96875</v>
      </c>
      <c r="AE156">
        <f>ROUND((((EU156*1.25)*1.05)),6)</f>
        <v>0.1575</v>
      </c>
      <c r="AF156">
        <f>ROUND((((EV156*1.15)*1.05)),6)</f>
        <v>11.66445</v>
      </c>
      <c r="AG156">
        <f t="shared" si="209"/>
        <v>0</v>
      </c>
      <c r="AH156">
        <f>(((EW156*1.15)*1.05))</f>
        <v>1.3161750000000001</v>
      </c>
      <c r="AI156">
        <f>(((EX156*1.25)*1.05))</f>
        <v>1.3125000000000001E-2</v>
      </c>
      <c r="AJ156">
        <f t="shared" si="210"/>
        <v>0</v>
      </c>
      <c r="AK156">
        <v>16.09</v>
      </c>
      <c r="AL156">
        <v>4.93</v>
      </c>
      <c r="AM156">
        <v>1.5</v>
      </c>
      <c r="AN156">
        <v>0.12</v>
      </c>
      <c r="AO156">
        <v>9.66</v>
      </c>
      <c r="AP156">
        <v>0</v>
      </c>
      <c r="AQ156">
        <v>1.0900000000000001</v>
      </c>
      <c r="AR156">
        <v>0.01</v>
      </c>
      <c r="AS156">
        <v>0</v>
      </c>
      <c r="AT156">
        <v>121</v>
      </c>
      <c r="AU156">
        <v>71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6</v>
      </c>
      <c r="BE156" t="s">
        <v>6</v>
      </c>
      <c r="BF156" t="s">
        <v>6</v>
      </c>
      <c r="BG156" t="s">
        <v>6</v>
      </c>
      <c r="BH156">
        <v>0</v>
      </c>
      <c r="BI156">
        <v>1</v>
      </c>
      <c r="BJ156" t="s">
        <v>419</v>
      </c>
      <c r="BM156">
        <v>20001</v>
      </c>
      <c r="BN156">
        <v>0</v>
      </c>
      <c r="BO156" t="s">
        <v>6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134</v>
      </c>
      <c r="CA156">
        <v>83</v>
      </c>
      <c r="CE156">
        <v>0</v>
      </c>
      <c r="CF156">
        <v>0</v>
      </c>
      <c r="CG156">
        <v>0</v>
      </c>
      <c r="CM156">
        <v>0</v>
      </c>
      <c r="CN156" t="s">
        <v>833</v>
      </c>
      <c r="CO156">
        <v>0</v>
      </c>
      <c r="CP156">
        <f t="shared" si="211"/>
        <v>37.129999999999995</v>
      </c>
      <c r="CQ156">
        <f t="shared" si="212"/>
        <v>4.93</v>
      </c>
      <c r="CR156">
        <f t="shared" si="213"/>
        <v>1.96875</v>
      </c>
      <c r="CS156">
        <f t="shared" si="214"/>
        <v>0.1575</v>
      </c>
      <c r="CT156">
        <f t="shared" si="215"/>
        <v>11.66445</v>
      </c>
      <c r="CU156">
        <f t="shared" si="216"/>
        <v>0</v>
      </c>
      <c r="CV156">
        <f t="shared" si="217"/>
        <v>1.3161750000000001</v>
      </c>
      <c r="CW156">
        <f t="shared" si="218"/>
        <v>1.3125000000000001E-2</v>
      </c>
      <c r="CX156">
        <f t="shared" si="219"/>
        <v>0</v>
      </c>
      <c r="CY156">
        <f t="shared" si="220"/>
        <v>28.616499999999995</v>
      </c>
      <c r="CZ156">
        <f t="shared" si="221"/>
        <v>16.791499999999999</v>
      </c>
      <c r="DC156" t="s">
        <v>6</v>
      </c>
      <c r="DD156" t="s">
        <v>6</v>
      </c>
      <c r="DE156" t="s">
        <v>354</v>
      </c>
      <c r="DF156" t="s">
        <v>354</v>
      </c>
      <c r="DG156" t="s">
        <v>355</v>
      </c>
      <c r="DH156" t="s">
        <v>6</v>
      </c>
      <c r="DI156" t="s">
        <v>355</v>
      </c>
      <c r="DJ156" t="s">
        <v>354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57</v>
      </c>
      <c r="DW156" t="s">
        <v>57</v>
      </c>
      <c r="DX156">
        <v>1</v>
      </c>
      <c r="EE156">
        <v>64675098</v>
      </c>
      <c r="EF156">
        <v>2</v>
      </c>
      <c r="EG156" t="s">
        <v>22</v>
      </c>
      <c r="EH156">
        <v>0</v>
      </c>
      <c r="EI156" t="s">
        <v>6</v>
      </c>
      <c r="EJ156">
        <v>1</v>
      </c>
      <c r="EK156">
        <v>20001</v>
      </c>
      <c r="EL156" t="s">
        <v>341</v>
      </c>
      <c r="EM156" t="s">
        <v>342</v>
      </c>
      <c r="EO156" t="s">
        <v>356</v>
      </c>
      <c r="EQ156">
        <v>131072</v>
      </c>
      <c r="ER156">
        <v>16.09</v>
      </c>
      <c r="ES156">
        <v>4.93</v>
      </c>
      <c r="ET156">
        <v>1.5</v>
      </c>
      <c r="EU156">
        <v>0.12</v>
      </c>
      <c r="EV156">
        <v>9.66</v>
      </c>
      <c r="EW156">
        <v>1.0900000000000001</v>
      </c>
      <c r="EX156">
        <v>0.01</v>
      </c>
      <c r="EY156">
        <v>0</v>
      </c>
      <c r="FQ156">
        <v>0</v>
      </c>
      <c r="FR156">
        <f t="shared" si="222"/>
        <v>0</v>
      </c>
      <c r="FS156">
        <v>0</v>
      </c>
      <c r="FT156" t="s">
        <v>26</v>
      </c>
      <c r="FU156" t="s">
        <v>27</v>
      </c>
      <c r="FX156">
        <v>120.6</v>
      </c>
      <c r="FY156">
        <v>70.55</v>
      </c>
      <c r="GA156" t="s">
        <v>6</v>
      </c>
      <c r="GD156">
        <v>1</v>
      </c>
      <c r="GF156">
        <v>918056527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223"/>
        <v>0</v>
      </c>
      <c r="GM156">
        <f t="shared" si="224"/>
        <v>82.54</v>
      </c>
      <c r="GN156">
        <f t="shared" si="225"/>
        <v>82.54</v>
      </c>
      <c r="GO156">
        <f t="shared" si="226"/>
        <v>0</v>
      </c>
      <c r="GP156">
        <f t="shared" si="227"/>
        <v>0</v>
      </c>
      <c r="GR156">
        <v>0</v>
      </c>
      <c r="GS156">
        <v>3</v>
      </c>
      <c r="GT156">
        <v>0</v>
      </c>
      <c r="GU156" t="s">
        <v>6</v>
      </c>
      <c r="GV156">
        <f t="shared" si="228"/>
        <v>0</v>
      </c>
      <c r="GW156">
        <v>1</v>
      </c>
      <c r="GX156">
        <f t="shared" si="229"/>
        <v>0</v>
      </c>
      <c r="HA156">
        <v>0</v>
      </c>
      <c r="HB156">
        <v>0</v>
      </c>
      <c r="HC156">
        <f t="shared" si="230"/>
        <v>0</v>
      </c>
      <c r="IK156">
        <v>0</v>
      </c>
    </row>
    <row r="157" spans="1:245" x14ac:dyDescent="0.25">
      <c r="A157">
        <v>18</v>
      </c>
      <c r="B157">
        <v>1</v>
      </c>
      <c r="C157">
        <v>164</v>
      </c>
      <c r="E157" t="s">
        <v>420</v>
      </c>
      <c r="F157" t="s">
        <v>421</v>
      </c>
      <c r="G157" t="s">
        <v>422</v>
      </c>
      <c r="H157" t="s">
        <v>41</v>
      </c>
      <c r="I157">
        <f>I156*J157</f>
        <v>2</v>
      </c>
      <c r="J157">
        <v>1</v>
      </c>
      <c r="O157">
        <f t="shared" si="196"/>
        <v>1363.8</v>
      </c>
      <c r="P157">
        <f t="shared" si="197"/>
        <v>1363.8</v>
      </c>
      <c r="Q157">
        <f t="shared" si="198"/>
        <v>0</v>
      </c>
      <c r="R157">
        <f t="shared" si="199"/>
        <v>0</v>
      </c>
      <c r="S157">
        <f t="shared" si="200"/>
        <v>0</v>
      </c>
      <c r="T157">
        <f t="shared" si="201"/>
        <v>0</v>
      </c>
      <c r="U157">
        <f t="shared" si="202"/>
        <v>0</v>
      </c>
      <c r="V157">
        <f t="shared" si="203"/>
        <v>0</v>
      </c>
      <c r="W157">
        <f t="shared" si="204"/>
        <v>0</v>
      </c>
      <c r="X157">
        <f t="shared" si="205"/>
        <v>0</v>
      </c>
      <c r="Y157">
        <f t="shared" si="206"/>
        <v>0</v>
      </c>
      <c r="AA157">
        <v>67925763</v>
      </c>
      <c r="AB157">
        <f t="shared" si="207"/>
        <v>681.9</v>
      </c>
      <c r="AC157">
        <f t="shared" si="208"/>
        <v>681.9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209"/>
        <v>0</v>
      </c>
      <c r="AH157">
        <f>(EW157)</f>
        <v>0</v>
      </c>
      <c r="AI157">
        <f>(EX157)</f>
        <v>0</v>
      </c>
      <c r="AJ157">
        <f t="shared" si="210"/>
        <v>0</v>
      </c>
      <c r="AK157">
        <v>681.9</v>
      </c>
      <c r="AL157">
        <v>681.9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121</v>
      </c>
      <c r="AU157">
        <v>71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423</v>
      </c>
      <c r="BM157">
        <v>20001</v>
      </c>
      <c r="BN157">
        <v>0</v>
      </c>
      <c r="BO157" t="s">
        <v>6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134</v>
      </c>
      <c r="CA157">
        <v>83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211"/>
        <v>1363.8</v>
      </c>
      <c r="CQ157">
        <f t="shared" si="212"/>
        <v>681.9</v>
      </c>
      <c r="CR157">
        <f t="shared" si="213"/>
        <v>0</v>
      </c>
      <c r="CS157">
        <f t="shared" si="214"/>
        <v>0</v>
      </c>
      <c r="CT157">
        <f t="shared" si="215"/>
        <v>0</v>
      </c>
      <c r="CU157">
        <f t="shared" si="216"/>
        <v>0</v>
      </c>
      <c r="CV157">
        <f t="shared" si="217"/>
        <v>0</v>
      </c>
      <c r="CW157">
        <f t="shared" si="218"/>
        <v>0</v>
      </c>
      <c r="CX157">
        <f t="shared" si="219"/>
        <v>0</v>
      </c>
      <c r="CY157">
        <f t="shared" si="220"/>
        <v>0</v>
      </c>
      <c r="CZ157">
        <f t="shared" si="221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41</v>
      </c>
      <c r="DW157" t="s">
        <v>41</v>
      </c>
      <c r="DX157">
        <v>1</v>
      </c>
      <c r="EE157">
        <v>64675098</v>
      </c>
      <c r="EF157">
        <v>2</v>
      </c>
      <c r="EG157" t="s">
        <v>22</v>
      </c>
      <c r="EH157">
        <v>0</v>
      </c>
      <c r="EI157" t="s">
        <v>6</v>
      </c>
      <c r="EJ157">
        <v>1</v>
      </c>
      <c r="EK157">
        <v>20001</v>
      </c>
      <c r="EL157" t="s">
        <v>341</v>
      </c>
      <c r="EM157" t="s">
        <v>342</v>
      </c>
      <c r="EO157" t="s">
        <v>6</v>
      </c>
      <c r="EQ157">
        <v>0</v>
      </c>
      <c r="ER157">
        <v>681.9</v>
      </c>
      <c r="ES157">
        <v>681.9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222"/>
        <v>0</v>
      </c>
      <c r="FS157">
        <v>0</v>
      </c>
      <c r="FT157" t="s">
        <v>26</v>
      </c>
      <c r="FU157" t="s">
        <v>27</v>
      </c>
      <c r="FX157">
        <v>120.6</v>
      </c>
      <c r="FY157">
        <v>70.55</v>
      </c>
      <c r="GA157" t="s">
        <v>6</v>
      </c>
      <c r="GD157">
        <v>1</v>
      </c>
      <c r="GF157">
        <v>779536243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223"/>
        <v>0</v>
      </c>
      <c r="GM157">
        <f t="shared" si="224"/>
        <v>1363.8</v>
      </c>
      <c r="GN157">
        <f t="shared" si="225"/>
        <v>1363.8</v>
      </c>
      <c r="GO157">
        <f t="shared" si="226"/>
        <v>0</v>
      </c>
      <c r="GP157">
        <f t="shared" si="227"/>
        <v>0</v>
      </c>
      <c r="GR157">
        <v>0</v>
      </c>
      <c r="GS157">
        <v>3</v>
      </c>
      <c r="GT157">
        <v>0</v>
      </c>
      <c r="GU157" t="s">
        <v>6</v>
      </c>
      <c r="GV157">
        <f t="shared" si="228"/>
        <v>0</v>
      </c>
      <c r="GW157">
        <v>1</v>
      </c>
      <c r="GX157">
        <f t="shared" si="229"/>
        <v>0</v>
      </c>
      <c r="HA157">
        <v>0</v>
      </c>
      <c r="HB157">
        <v>0</v>
      </c>
      <c r="HC157">
        <f t="shared" si="230"/>
        <v>0</v>
      </c>
      <c r="IK157">
        <v>0</v>
      </c>
    </row>
    <row r="158" spans="1:245" x14ac:dyDescent="0.25">
      <c r="A158">
        <v>17</v>
      </c>
      <c r="B158">
        <v>1</v>
      </c>
      <c r="C158">
        <f>ROW(SmtRes!A176)</f>
        <v>176</v>
      </c>
      <c r="D158">
        <f>ROW(EtalonRes!A215)</f>
        <v>215</v>
      </c>
      <c r="E158" t="s">
        <v>424</v>
      </c>
      <c r="F158" t="s">
        <v>350</v>
      </c>
      <c r="G158" t="s">
        <v>351</v>
      </c>
      <c r="H158" t="s">
        <v>352</v>
      </c>
      <c r="I158">
        <f>ROUND((3.14*0.125*5)/100,9)</f>
        <v>1.9625E-2</v>
      </c>
      <c r="J158">
        <v>0</v>
      </c>
      <c r="O158">
        <f t="shared" si="196"/>
        <v>44.75</v>
      </c>
      <c r="P158">
        <f t="shared" si="197"/>
        <v>8.5299999999999994</v>
      </c>
      <c r="Q158">
        <f t="shared" si="198"/>
        <v>3.11</v>
      </c>
      <c r="R158">
        <f t="shared" si="199"/>
        <v>0.39</v>
      </c>
      <c r="S158">
        <f t="shared" si="200"/>
        <v>33.11</v>
      </c>
      <c r="T158">
        <f t="shared" si="201"/>
        <v>0</v>
      </c>
      <c r="U158">
        <f t="shared" si="202"/>
        <v>3.7883903749999996</v>
      </c>
      <c r="V158">
        <f t="shared" si="203"/>
        <v>3.1890624999999999E-2</v>
      </c>
      <c r="W158">
        <f t="shared" si="204"/>
        <v>0</v>
      </c>
      <c r="X158">
        <f t="shared" si="205"/>
        <v>40.54</v>
      </c>
      <c r="Y158">
        <f t="shared" si="206"/>
        <v>23.79</v>
      </c>
      <c r="AA158">
        <v>67925763</v>
      </c>
      <c r="AB158">
        <f t="shared" si="207"/>
        <v>2280.04</v>
      </c>
      <c r="AC158">
        <f t="shared" si="208"/>
        <v>434.65</v>
      </c>
      <c r="AD158">
        <f>ROUND(((((ET158*1.25))-((EU158*1.25)))+AE158),6)</f>
        <v>158.22499999999999</v>
      </c>
      <c r="AE158">
        <f>ROUND(((EU158*1.25)),6)</f>
        <v>20.087499999999999</v>
      </c>
      <c r="AF158">
        <f>ROUND(((EV158*1.15)),6)</f>
        <v>1687.165</v>
      </c>
      <c r="AG158">
        <f t="shared" si="209"/>
        <v>0</v>
      </c>
      <c r="AH158">
        <f>((EW158*1.15))</f>
        <v>193.03899999999999</v>
      </c>
      <c r="AI158">
        <f>((EX158*1.25))</f>
        <v>1.625</v>
      </c>
      <c r="AJ158">
        <f t="shared" si="210"/>
        <v>0</v>
      </c>
      <c r="AK158">
        <v>2028.33</v>
      </c>
      <c r="AL158">
        <v>434.65</v>
      </c>
      <c r="AM158">
        <v>126.58</v>
      </c>
      <c r="AN158">
        <v>16.07</v>
      </c>
      <c r="AO158">
        <v>1467.1</v>
      </c>
      <c r="AP158">
        <v>0</v>
      </c>
      <c r="AQ158">
        <v>167.86</v>
      </c>
      <c r="AR158">
        <v>1.3</v>
      </c>
      <c r="AS158">
        <v>0</v>
      </c>
      <c r="AT158">
        <v>121</v>
      </c>
      <c r="AU158">
        <v>71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6</v>
      </c>
      <c r="BE158" t="s">
        <v>6</v>
      </c>
      <c r="BF158" t="s">
        <v>6</v>
      </c>
      <c r="BG158" t="s">
        <v>6</v>
      </c>
      <c r="BH158">
        <v>0</v>
      </c>
      <c r="BI158">
        <v>1</v>
      </c>
      <c r="BJ158" t="s">
        <v>353</v>
      </c>
      <c r="BM158">
        <v>20001</v>
      </c>
      <c r="BN158">
        <v>0</v>
      </c>
      <c r="BO158" t="s">
        <v>6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134</v>
      </c>
      <c r="CA158">
        <v>83</v>
      </c>
      <c r="CE158">
        <v>0</v>
      </c>
      <c r="CF158">
        <v>0</v>
      </c>
      <c r="CG158">
        <v>0</v>
      </c>
      <c r="CM158">
        <v>0</v>
      </c>
      <c r="CN158" t="s">
        <v>76</v>
      </c>
      <c r="CO158">
        <v>0</v>
      </c>
      <c r="CP158">
        <f t="shared" si="211"/>
        <v>44.75</v>
      </c>
      <c r="CQ158">
        <f t="shared" si="212"/>
        <v>434.65</v>
      </c>
      <c r="CR158">
        <f t="shared" si="213"/>
        <v>158.22499999999999</v>
      </c>
      <c r="CS158">
        <f t="shared" si="214"/>
        <v>20.087499999999999</v>
      </c>
      <c r="CT158">
        <f t="shared" si="215"/>
        <v>1687.165</v>
      </c>
      <c r="CU158">
        <f t="shared" si="216"/>
        <v>0</v>
      </c>
      <c r="CV158">
        <f t="shared" si="217"/>
        <v>193.03899999999999</v>
      </c>
      <c r="CW158">
        <f t="shared" si="218"/>
        <v>1.625</v>
      </c>
      <c r="CX158">
        <f t="shared" si="219"/>
        <v>0</v>
      </c>
      <c r="CY158">
        <f t="shared" si="220"/>
        <v>40.534999999999997</v>
      </c>
      <c r="CZ158">
        <f t="shared" si="221"/>
        <v>23.785</v>
      </c>
      <c r="DC158" t="s">
        <v>6</v>
      </c>
      <c r="DD158" t="s">
        <v>6</v>
      </c>
      <c r="DE158" t="s">
        <v>77</v>
      </c>
      <c r="DF158" t="s">
        <v>77</v>
      </c>
      <c r="DG158" t="s">
        <v>78</v>
      </c>
      <c r="DH158" t="s">
        <v>6</v>
      </c>
      <c r="DI158" t="s">
        <v>78</v>
      </c>
      <c r="DJ158" t="s">
        <v>77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1005</v>
      </c>
      <c r="DV158" t="s">
        <v>352</v>
      </c>
      <c r="DW158" t="s">
        <v>352</v>
      </c>
      <c r="DX158">
        <v>100</v>
      </c>
      <c r="EE158">
        <v>64675098</v>
      </c>
      <c r="EF158">
        <v>2</v>
      </c>
      <c r="EG158" t="s">
        <v>22</v>
      </c>
      <c r="EH158">
        <v>0</v>
      </c>
      <c r="EI158" t="s">
        <v>6</v>
      </c>
      <c r="EJ158">
        <v>1</v>
      </c>
      <c r="EK158">
        <v>20001</v>
      </c>
      <c r="EL158" t="s">
        <v>341</v>
      </c>
      <c r="EM158" t="s">
        <v>342</v>
      </c>
      <c r="EO158" t="s">
        <v>81</v>
      </c>
      <c r="EQ158">
        <v>131072</v>
      </c>
      <c r="ER158">
        <v>2028.33</v>
      </c>
      <c r="ES158">
        <v>434.65</v>
      </c>
      <c r="ET158">
        <v>126.58</v>
      </c>
      <c r="EU158">
        <v>16.07</v>
      </c>
      <c r="EV158">
        <v>1467.1</v>
      </c>
      <c r="EW158">
        <v>167.86</v>
      </c>
      <c r="EX158">
        <v>1.3</v>
      </c>
      <c r="EY158">
        <v>0</v>
      </c>
      <c r="FQ158">
        <v>0</v>
      </c>
      <c r="FR158">
        <f t="shared" si="222"/>
        <v>0</v>
      </c>
      <c r="FS158">
        <v>0</v>
      </c>
      <c r="FT158" t="s">
        <v>26</v>
      </c>
      <c r="FU158" t="s">
        <v>27</v>
      </c>
      <c r="FX158">
        <v>120.6</v>
      </c>
      <c r="FY158">
        <v>70.55</v>
      </c>
      <c r="GA158" t="s">
        <v>6</v>
      </c>
      <c r="GD158">
        <v>1</v>
      </c>
      <c r="GF158">
        <v>-1647575030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223"/>
        <v>0</v>
      </c>
      <c r="GM158">
        <f t="shared" si="224"/>
        <v>109.08</v>
      </c>
      <c r="GN158">
        <f t="shared" si="225"/>
        <v>109.08</v>
      </c>
      <c r="GO158">
        <f t="shared" si="226"/>
        <v>0</v>
      </c>
      <c r="GP158">
        <f t="shared" si="227"/>
        <v>0</v>
      </c>
      <c r="GR158">
        <v>0</v>
      </c>
      <c r="GS158">
        <v>3</v>
      </c>
      <c r="GT158">
        <v>0</v>
      </c>
      <c r="GU158" t="s">
        <v>6</v>
      </c>
      <c r="GV158">
        <f t="shared" si="228"/>
        <v>0</v>
      </c>
      <c r="GW158">
        <v>1</v>
      </c>
      <c r="GX158">
        <f t="shared" si="229"/>
        <v>0</v>
      </c>
      <c r="HA158">
        <v>0</v>
      </c>
      <c r="HB158">
        <v>0</v>
      </c>
      <c r="HC158">
        <f t="shared" si="230"/>
        <v>0</v>
      </c>
      <c r="IK158">
        <v>0</v>
      </c>
    </row>
    <row r="159" spans="1:245" x14ac:dyDescent="0.25">
      <c r="A159">
        <v>18</v>
      </c>
      <c r="B159">
        <v>1</v>
      </c>
      <c r="C159">
        <v>176</v>
      </c>
      <c r="E159" t="s">
        <v>425</v>
      </c>
      <c r="F159" t="s">
        <v>426</v>
      </c>
      <c r="G159" t="s">
        <v>427</v>
      </c>
      <c r="H159" t="s">
        <v>360</v>
      </c>
      <c r="I159">
        <f>I158*J159</f>
        <v>1.9624999999999999</v>
      </c>
      <c r="J159">
        <v>100</v>
      </c>
      <c r="O159">
        <f t="shared" si="196"/>
        <v>483.32</v>
      </c>
      <c r="P159">
        <f t="shared" si="197"/>
        <v>483.32</v>
      </c>
      <c r="Q159">
        <f t="shared" si="198"/>
        <v>0</v>
      </c>
      <c r="R159">
        <f t="shared" si="199"/>
        <v>0</v>
      </c>
      <c r="S159">
        <f t="shared" si="200"/>
        <v>0</v>
      </c>
      <c r="T159">
        <f t="shared" si="201"/>
        <v>0</v>
      </c>
      <c r="U159">
        <f t="shared" si="202"/>
        <v>0</v>
      </c>
      <c r="V159">
        <f t="shared" si="203"/>
        <v>0</v>
      </c>
      <c r="W159">
        <f t="shared" si="204"/>
        <v>0</v>
      </c>
      <c r="X159">
        <f t="shared" si="205"/>
        <v>0</v>
      </c>
      <c r="Y159">
        <f t="shared" si="206"/>
        <v>0</v>
      </c>
      <c r="AA159">
        <v>67925763</v>
      </c>
      <c r="AB159">
        <f t="shared" si="207"/>
        <v>246.28</v>
      </c>
      <c r="AC159">
        <f t="shared" si="208"/>
        <v>246.28</v>
      </c>
      <c r="AD159">
        <f>ROUND((((ET159)-(EU159))+AE159),6)</f>
        <v>0</v>
      </c>
      <c r="AE159">
        <f>ROUND((EU159),6)</f>
        <v>0</v>
      </c>
      <c r="AF159">
        <f>ROUND((EV159),6)</f>
        <v>0</v>
      </c>
      <c r="AG159">
        <f t="shared" si="209"/>
        <v>0</v>
      </c>
      <c r="AH159">
        <f>(EW159)</f>
        <v>0</v>
      </c>
      <c r="AI159">
        <f>(EX159)</f>
        <v>0</v>
      </c>
      <c r="AJ159">
        <f t="shared" si="210"/>
        <v>0</v>
      </c>
      <c r="AK159">
        <v>246.28</v>
      </c>
      <c r="AL159">
        <v>246.28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121</v>
      </c>
      <c r="AU159">
        <v>71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428</v>
      </c>
      <c r="BM159">
        <v>20001</v>
      </c>
      <c r="BN159">
        <v>0</v>
      </c>
      <c r="BO159" t="s">
        <v>6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134</v>
      </c>
      <c r="CA159">
        <v>83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211"/>
        <v>483.32</v>
      </c>
      <c r="CQ159">
        <f t="shared" si="212"/>
        <v>246.28</v>
      </c>
      <c r="CR159">
        <f t="shared" si="213"/>
        <v>0</v>
      </c>
      <c r="CS159">
        <f t="shared" si="214"/>
        <v>0</v>
      </c>
      <c r="CT159">
        <f t="shared" si="215"/>
        <v>0</v>
      </c>
      <c r="CU159">
        <f t="shared" si="216"/>
        <v>0</v>
      </c>
      <c r="CV159">
        <f t="shared" si="217"/>
        <v>0</v>
      </c>
      <c r="CW159">
        <f t="shared" si="218"/>
        <v>0</v>
      </c>
      <c r="CX159">
        <f t="shared" si="219"/>
        <v>0</v>
      </c>
      <c r="CY159">
        <f t="shared" si="220"/>
        <v>0</v>
      </c>
      <c r="CZ159">
        <f t="shared" si="221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1005</v>
      </c>
      <c r="DV159" t="s">
        <v>360</v>
      </c>
      <c r="DW159" t="s">
        <v>360</v>
      </c>
      <c r="DX159">
        <v>1</v>
      </c>
      <c r="EE159">
        <v>64675098</v>
      </c>
      <c r="EF159">
        <v>2</v>
      </c>
      <c r="EG159" t="s">
        <v>22</v>
      </c>
      <c r="EH159">
        <v>0</v>
      </c>
      <c r="EI159" t="s">
        <v>6</v>
      </c>
      <c r="EJ159">
        <v>1</v>
      </c>
      <c r="EK159">
        <v>20001</v>
      </c>
      <c r="EL159" t="s">
        <v>341</v>
      </c>
      <c r="EM159" t="s">
        <v>342</v>
      </c>
      <c r="EO159" t="s">
        <v>6</v>
      </c>
      <c r="EQ159">
        <v>0</v>
      </c>
      <c r="ER159">
        <v>246.28</v>
      </c>
      <c r="ES159">
        <v>246.28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222"/>
        <v>0</v>
      </c>
      <c r="FS159">
        <v>0</v>
      </c>
      <c r="FT159" t="s">
        <v>26</v>
      </c>
      <c r="FU159" t="s">
        <v>27</v>
      </c>
      <c r="FX159">
        <v>120.6</v>
      </c>
      <c r="FY159">
        <v>70.55</v>
      </c>
      <c r="GA159" t="s">
        <v>6</v>
      </c>
      <c r="GD159">
        <v>1</v>
      </c>
      <c r="GF159">
        <v>844182137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223"/>
        <v>0</v>
      </c>
      <c r="GM159">
        <f t="shared" si="224"/>
        <v>483.32</v>
      </c>
      <c r="GN159">
        <f t="shared" si="225"/>
        <v>483.32</v>
      </c>
      <c r="GO159">
        <f t="shared" si="226"/>
        <v>0</v>
      </c>
      <c r="GP159">
        <f t="shared" si="227"/>
        <v>0</v>
      </c>
      <c r="GR159">
        <v>0</v>
      </c>
      <c r="GS159">
        <v>3</v>
      </c>
      <c r="GT159">
        <v>0</v>
      </c>
      <c r="GU159" t="s">
        <v>6</v>
      </c>
      <c r="GV159">
        <f t="shared" si="228"/>
        <v>0</v>
      </c>
      <c r="GW159">
        <v>1</v>
      </c>
      <c r="GX159">
        <f t="shared" si="229"/>
        <v>0</v>
      </c>
      <c r="HA159">
        <v>0</v>
      </c>
      <c r="HB159">
        <v>0</v>
      </c>
      <c r="HC159">
        <f t="shared" si="230"/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ROW(SmtRes!A184)</f>
        <v>184</v>
      </c>
      <c r="D160">
        <f>ROW(EtalonRes!A225)</f>
        <v>225</v>
      </c>
      <c r="E160" t="s">
        <v>429</v>
      </c>
      <c r="F160" t="s">
        <v>430</v>
      </c>
      <c r="G160" t="s">
        <v>431</v>
      </c>
      <c r="H160" t="s">
        <v>57</v>
      </c>
      <c r="I160">
        <v>3</v>
      </c>
      <c r="J160">
        <v>0</v>
      </c>
      <c r="O160">
        <f t="shared" si="196"/>
        <v>170.92</v>
      </c>
      <c r="P160">
        <f t="shared" si="197"/>
        <v>13.11</v>
      </c>
      <c r="Q160">
        <f t="shared" si="198"/>
        <v>113.48</v>
      </c>
      <c r="R160">
        <f t="shared" si="199"/>
        <v>16.54</v>
      </c>
      <c r="S160">
        <f t="shared" si="200"/>
        <v>44.33</v>
      </c>
      <c r="T160">
        <f t="shared" si="201"/>
        <v>0</v>
      </c>
      <c r="U160">
        <f t="shared" si="202"/>
        <v>5.0024999999999995</v>
      </c>
      <c r="V160">
        <f t="shared" si="203"/>
        <v>1.4249999999999998</v>
      </c>
      <c r="W160">
        <f t="shared" si="204"/>
        <v>0</v>
      </c>
      <c r="X160">
        <f t="shared" si="205"/>
        <v>73.650000000000006</v>
      </c>
      <c r="Y160">
        <f t="shared" si="206"/>
        <v>43.22</v>
      </c>
      <c r="AA160">
        <v>67925763</v>
      </c>
      <c r="AB160">
        <f t="shared" si="207"/>
        <v>56.972499999999997</v>
      </c>
      <c r="AC160">
        <f t="shared" si="208"/>
        <v>4.37</v>
      </c>
      <c r="AD160">
        <f>ROUND(((((ET160*1.25))-((EU160*1.25)))+AE160),6)</f>
        <v>37.825000000000003</v>
      </c>
      <c r="AE160">
        <f>ROUND(((EU160*1.25)),6)</f>
        <v>5.5125000000000002</v>
      </c>
      <c r="AF160">
        <f>ROUND(((EV160*1.15)),6)</f>
        <v>14.7775</v>
      </c>
      <c r="AG160">
        <f t="shared" si="209"/>
        <v>0</v>
      </c>
      <c r="AH160">
        <f>((EW160*1.15))</f>
        <v>1.6674999999999998</v>
      </c>
      <c r="AI160">
        <f>((EX160*1.25))</f>
        <v>0.47499999999999998</v>
      </c>
      <c r="AJ160">
        <f t="shared" si="210"/>
        <v>0</v>
      </c>
      <c r="AK160">
        <v>47.48</v>
      </c>
      <c r="AL160">
        <v>4.37</v>
      </c>
      <c r="AM160">
        <v>30.26</v>
      </c>
      <c r="AN160">
        <v>4.41</v>
      </c>
      <c r="AO160">
        <v>12.85</v>
      </c>
      <c r="AP160">
        <v>0</v>
      </c>
      <c r="AQ160">
        <v>1.45</v>
      </c>
      <c r="AR160">
        <v>0.38</v>
      </c>
      <c r="AS160">
        <v>0</v>
      </c>
      <c r="AT160">
        <v>121</v>
      </c>
      <c r="AU160">
        <v>71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6</v>
      </c>
      <c r="BE160" t="s">
        <v>6</v>
      </c>
      <c r="BF160" t="s">
        <v>6</v>
      </c>
      <c r="BG160" t="s">
        <v>6</v>
      </c>
      <c r="BH160">
        <v>0</v>
      </c>
      <c r="BI160">
        <v>1</v>
      </c>
      <c r="BJ160" t="s">
        <v>432</v>
      </c>
      <c r="BM160">
        <v>20001</v>
      </c>
      <c r="BN160">
        <v>0</v>
      </c>
      <c r="BO160" t="s">
        <v>6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134</v>
      </c>
      <c r="CA160">
        <v>83</v>
      </c>
      <c r="CE160">
        <v>0</v>
      </c>
      <c r="CF160">
        <v>0</v>
      </c>
      <c r="CG160">
        <v>0</v>
      </c>
      <c r="CM160">
        <v>0</v>
      </c>
      <c r="CN160" t="s">
        <v>76</v>
      </c>
      <c r="CO160">
        <v>0</v>
      </c>
      <c r="CP160">
        <f t="shared" si="211"/>
        <v>170.92000000000002</v>
      </c>
      <c r="CQ160">
        <f t="shared" si="212"/>
        <v>4.37</v>
      </c>
      <c r="CR160">
        <f t="shared" si="213"/>
        <v>37.825000000000003</v>
      </c>
      <c r="CS160">
        <f t="shared" si="214"/>
        <v>5.5125000000000002</v>
      </c>
      <c r="CT160">
        <f t="shared" si="215"/>
        <v>14.7775</v>
      </c>
      <c r="CU160">
        <f t="shared" si="216"/>
        <v>0</v>
      </c>
      <c r="CV160">
        <f t="shared" si="217"/>
        <v>1.6674999999999998</v>
      </c>
      <c r="CW160">
        <f t="shared" si="218"/>
        <v>0.47499999999999998</v>
      </c>
      <c r="CX160">
        <f t="shared" si="219"/>
        <v>0</v>
      </c>
      <c r="CY160">
        <f t="shared" si="220"/>
        <v>73.652699999999996</v>
      </c>
      <c r="CZ160">
        <f t="shared" si="221"/>
        <v>43.217699999999994</v>
      </c>
      <c r="DC160" t="s">
        <v>6</v>
      </c>
      <c r="DD160" t="s">
        <v>6</v>
      </c>
      <c r="DE160" t="s">
        <v>77</v>
      </c>
      <c r="DF160" t="s">
        <v>77</v>
      </c>
      <c r="DG160" t="s">
        <v>78</v>
      </c>
      <c r="DH160" t="s">
        <v>6</v>
      </c>
      <c r="DI160" t="s">
        <v>78</v>
      </c>
      <c r="DJ160" t="s">
        <v>77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57</v>
      </c>
      <c r="DW160" t="s">
        <v>57</v>
      </c>
      <c r="DX160">
        <v>1</v>
      </c>
      <c r="EE160">
        <v>64675098</v>
      </c>
      <c r="EF160">
        <v>2</v>
      </c>
      <c r="EG160" t="s">
        <v>22</v>
      </c>
      <c r="EH160">
        <v>0</v>
      </c>
      <c r="EI160" t="s">
        <v>6</v>
      </c>
      <c r="EJ160">
        <v>1</v>
      </c>
      <c r="EK160">
        <v>20001</v>
      </c>
      <c r="EL160" t="s">
        <v>341</v>
      </c>
      <c r="EM160" t="s">
        <v>342</v>
      </c>
      <c r="EO160" t="s">
        <v>81</v>
      </c>
      <c r="EQ160">
        <v>131072</v>
      </c>
      <c r="ER160">
        <v>47.48</v>
      </c>
      <c r="ES160">
        <v>4.37</v>
      </c>
      <c r="ET160">
        <v>30.26</v>
      </c>
      <c r="EU160">
        <v>4.41</v>
      </c>
      <c r="EV160">
        <v>12.85</v>
      </c>
      <c r="EW160">
        <v>1.45</v>
      </c>
      <c r="EX160">
        <v>0.38</v>
      </c>
      <c r="EY160">
        <v>0</v>
      </c>
      <c r="FQ160">
        <v>0</v>
      </c>
      <c r="FR160">
        <f t="shared" si="222"/>
        <v>0</v>
      </c>
      <c r="FS160">
        <v>0</v>
      </c>
      <c r="FT160" t="s">
        <v>26</v>
      </c>
      <c r="FU160" t="s">
        <v>27</v>
      </c>
      <c r="FX160">
        <v>120.6</v>
      </c>
      <c r="FY160">
        <v>70.55</v>
      </c>
      <c r="GA160" t="s">
        <v>6</v>
      </c>
      <c r="GD160">
        <v>1</v>
      </c>
      <c r="GF160">
        <v>2035923170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23"/>
        <v>0</v>
      </c>
      <c r="GM160">
        <f t="shared" si="224"/>
        <v>287.79000000000002</v>
      </c>
      <c r="GN160">
        <f t="shared" si="225"/>
        <v>287.79000000000002</v>
      </c>
      <c r="GO160">
        <f t="shared" si="226"/>
        <v>0</v>
      </c>
      <c r="GP160">
        <f t="shared" si="227"/>
        <v>0</v>
      </c>
      <c r="GR160">
        <v>0</v>
      </c>
      <c r="GS160">
        <v>3</v>
      </c>
      <c r="GT160">
        <v>0</v>
      </c>
      <c r="GU160" t="s">
        <v>6</v>
      </c>
      <c r="GV160">
        <f t="shared" si="228"/>
        <v>0</v>
      </c>
      <c r="GW160">
        <v>1</v>
      </c>
      <c r="GX160">
        <f t="shared" si="229"/>
        <v>0</v>
      </c>
      <c r="HA160">
        <v>0</v>
      </c>
      <c r="HB160">
        <v>0</v>
      </c>
      <c r="HC160">
        <f t="shared" si="230"/>
        <v>0</v>
      </c>
      <c r="IK160">
        <v>0</v>
      </c>
    </row>
    <row r="161" spans="1:245" x14ac:dyDescent="0.25">
      <c r="A161">
        <v>17</v>
      </c>
      <c r="B161">
        <v>1</v>
      </c>
      <c r="E161" t="s">
        <v>433</v>
      </c>
      <c r="F161" t="s">
        <v>88</v>
      </c>
      <c r="G161" t="s">
        <v>434</v>
      </c>
      <c r="H161" t="s">
        <v>57</v>
      </c>
      <c r="I161">
        <v>3</v>
      </c>
      <c r="J161">
        <v>0</v>
      </c>
      <c r="O161">
        <f t="shared" si="196"/>
        <v>105.42</v>
      </c>
      <c r="P161">
        <f t="shared" si="197"/>
        <v>105.42</v>
      </c>
      <c r="Q161">
        <f t="shared" si="198"/>
        <v>0</v>
      </c>
      <c r="R161">
        <f t="shared" si="199"/>
        <v>0</v>
      </c>
      <c r="S161">
        <f t="shared" si="200"/>
        <v>0</v>
      </c>
      <c r="T161">
        <f t="shared" si="201"/>
        <v>0</v>
      </c>
      <c r="U161">
        <f t="shared" si="202"/>
        <v>0</v>
      </c>
      <c r="V161">
        <f t="shared" si="203"/>
        <v>0</v>
      </c>
      <c r="W161">
        <f t="shared" si="204"/>
        <v>0</v>
      </c>
      <c r="X161">
        <f t="shared" si="205"/>
        <v>0</v>
      </c>
      <c r="Y161">
        <f t="shared" si="206"/>
        <v>0</v>
      </c>
      <c r="AA161">
        <v>67925763</v>
      </c>
      <c r="AB161">
        <f t="shared" si="207"/>
        <v>35.14</v>
      </c>
      <c r="AC161">
        <f t="shared" si="208"/>
        <v>35.14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 t="shared" si="209"/>
        <v>0</v>
      </c>
      <c r="AH161">
        <f>(EW161)</f>
        <v>0</v>
      </c>
      <c r="AI161">
        <f>(EX161)</f>
        <v>0</v>
      </c>
      <c r="AJ161">
        <f t="shared" si="210"/>
        <v>0</v>
      </c>
      <c r="AK161">
        <v>35.14</v>
      </c>
      <c r="AL161">
        <v>35.14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6</v>
      </c>
      <c r="BM161">
        <v>1100</v>
      </c>
      <c r="BN161">
        <v>0</v>
      </c>
      <c r="BO161" t="s">
        <v>6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211"/>
        <v>105.42</v>
      </c>
      <c r="CQ161">
        <f t="shared" si="212"/>
        <v>35.14</v>
      </c>
      <c r="CR161">
        <f t="shared" si="213"/>
        <v>0</v>
      </c>
      <c r="CS161">
        <f t="shared" si="214"/>
        <v>0</v>
      </c>
      <c r="CT161">
        <f t="shared" si="215"/>
        <v>0</v>
      </c>
      <c r="CU161">
        <f t="shared" si="216"/>
        <v>0</v>
      </c>
      <c r="CV161">
        <f t="shared" si="217"/>
        <v>0</v>
      </c>
      <c r="CW161">
        <f t="shared" si="218"/>
        <v>0</v>
      </c>
      <c r="CX161">
        <f t="shared" si="219"/>
        <v>0</v>
      </c>
      <c r="CY161">
        <f t="shared" si="220"/>
        <v>0</v>
      </c>
      <c r="CZ161">
        <f t="shared" si="221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57</v>
      </c>
      <c r="DW161" t="s">
        <v>57</v>
      </c>
      <c r="DX161">
        <v>1</v>
      </c>
      <c r="EE161">
        <v>64675249</v>
      </c>
      <c r="EF161">
        <v>8</v>
      </c>
      <c r="EG161" t="s">
        <v>43</v>
      </c>
      <c r="EH161">
        <v>0</v>
      </c>
      <c r="EI161" t="s">
        <v>6</v>
      </c>
      <c r="EJ161">
        <v>1</v>
      </c>
      <c r="EK161">
        <v>1100</v>
      </c>
      <c r="EL161" t="s">
        <v>90</v>
      </c>
      <c r="EM161" t="s">
        <v>91</v>
      </c>
      <c r="EO161" t="s">
        <v>6</v>
      </c>
      <c r="EQ161">
        <v>131072</v>
      </c>
      <c r="ER161">
        <v>35.14</v>
      </c>
      <c r="ES161">
        <v>35.14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401</v>
      </c>
      <c r="FQ161">
        <v>0</v>
      </c>
      <c r="FR161">
        <f t="shared" si="222"/>
        <v>0</v>
      </c>
      <c r="FS161">
        <v>0</v>
      </c>
      <c r="FX161">
        <v>0</v>
      </c>
      <c r="FY161">
        <v>0</v>
      </c>
      <c r="GA161" t="s">
        <v>435</v>
      </c>
      <c r="GD161">
        <v>1</v>
      </c>
      <c r="GF161">
        <v>-2061600450</v>
      </c>
      <c r="GG161">
        <v>2</v>
      </c>
      <c r="GH161">
        <v>3</v>
      </c>
      <c r="GI161">
        <v>3</v>
      </c>
      <c r="GJ161">
        <v>0</v>
      </c>
      <c r="GK161">
        <v>0</v>
      </c>
      <c r="GL161">
        <f t="shared" si="223"/>
        <v>0</v>
      </c>
      <c r="GM161">
        <f t="shared" si="224"/>
        <v>105.42</v>
      </c>
      <c r="GN161">
        <f t="shared" si="225"/>
        <v>105.42</v>
      </c>
      <c r="GO161">
        <f t="shared" si="226"/>
        <v>0</v>
      </c>
      <c r="GP161">
        <f t="shared" si="227"/>
        <v>0</v>
      </c>
      <c r="GR161">
        <v>1</v>
      </c>
      <c r="GS161">
        <v>1</v>
      </c>
      <c r="GT161">
        <v>0</v>
      </c>
      <c r="GU161" t="s">
        <v>6</v>
      </c>
      <c r="GV161">
        <f t="shared" si="228"/>
        <v>0</v>
      </c>
      <c r="GW161">
        <v>1</v>
      </c>
      <c r="GX161">
        <f t="shared" si="229"/>
        <v>0</v>
      </c>
      <c r="HA161">
        <v>0</v>
      </c>
      <c r="HB161">
        <v>0</v>
      </c>
      <c r="HC161">
        <f t="shared" si="230"/>
        <v>0</v>
      </c>
      <c r="IK161">
        <v>0</v>
      </c>
    </row>
    <row r="162" spans="1:245" x14ac:dyDescent="0.25">
      <c r="A162">
        <v>17</v>
      </c>
      <c r="B162">
        <v>1</v>
      </c>
      <c r="C162">
        <f>ROW(SmtRes!A196)</f>
        <v>196</v>
      </c>
      <c r="D162">
        <f>ROW(EtalonRes!A242)</f>
        <v>242</v>
      </c>
      <c r="E162" t="s">
        <v>436</v>
      </c>
      <c r="F162" t="s">
        <v>350</v>
      </c>
      <c r="G162" t="s">
        <v>351</v>
      </c>
      <c r="H162" t="s">
        <v>352</v>
      </c>
      <c r="I162">
        <f>ROUND((3.14*0.125*10+3.14*0.16*12)/100,9)</f>
        <v>9.9538000000000001E-2</v>
      </c>
      <c r="J162">
        <v>0</v>
      </c>
      <c r="O162">
        <f t="shared" si="196"/>
        <v>226.95</v>
      </c>
      <c r="P162">
        <f t="shared" si="197"/>
        <v>43.26</v>
      </c>
      <c r="Q162">
        <f t="shared" si="198"/>
        <v>15.75</v>
      </c>
      <c r="R162">
        <f t="shared" si="199"/>
        <v>2</v>
      </c>
      <c r="S162">
        <f t="shared" si="200"/>
        <v>167.94</v>
      </c>
      <c r="T162">
        <f t="shared" si="201"/>
        <v>0</v>
      </c>
      <c r="U162">
        <f t="shared" si="202"/>
        <v>19.214715981999998</v>
      </c>
      <c r="V162">
        <f t="shared" si="203"/>
        <v>0.16174925000000001</v>
      </c>
      <c r="W162">
        <f t="shared" si="204"/>
        <v>0</v>
      </c>
      <c r="X162">
        <f t="shared" si="205"/>
        <v>205.63</v>
      </c>
      <c r="Y162">
        <f t="shared" si="206"/>
        <v>120.66</v>
      </c>
      <c r="AA162">
        <v>67925763</v>
      </c>
      <c r="AB162">
        <f t="shared" si="207"/>
        <v>2280.04</v>
      </c>
      <c r="AC162">
        <f t="shared" si="208"/>
        <v>434.65</v>
      </c>
      <c r="AD162">
        <f>ROUND(((((ET162*1.25))-((EU162*1.25)))+AE162),6)</f>
        <v>158.22499999999999</v>
      </c>
      <c r="AE162">
        <f>ROUND(((EU162*1.25)),6)</f>
        <v>20.087499999999999</v>
      </c>
      <c r="AF162">
        <f>ROUND(((EV162*1.15)),6)</f>
        <v>1687.165</v>
      </c>
      <c r="AG162">
        <f t="shared" si="209"/>
        <v>0</v>
      </c>
      <c r="AH162">
        <f>((EW162*1.15))</f>
        <v>193.03899999999999</v>
      </c>
      <c r="AI162">
        <f>((EX162*1.25))</f>
        <v>1.625</v>
      </c>
      <c r="AJ162">
        <f t="shared" si="210"/>
        <v>0</v>
      </c>
      <c r="AK162">
        <v>2028.33</v>
      </c>
      <c r="AL162">
        <v>434.65</v>
      </c>
      <c r="AM162">
        <v>126.58</v>
      </c>
      <c r="AN162">
        <v>16.07</v>
      </c>
      <c r="AO162">
        <v>1467.1</v>
      </c>
      <c r="AP162">
        <v>0</v>
      </c>
      <c r="AQ162">
        <v>167.86</v>
      </c>
      <c r="AR162">
        <v>1.3</v>
      </c>
      <c r="AS162">
        <v>0</v>
      </c>
      <c r="AT162">
        <v>121</v>
      </c>
      <c r="AU162">
        <v>71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6</v>
      </c>
      <c r="BE162" t="s">
        <v>6</v>
      </c>
      <c r="BF162" t="s">
        <v>6</v>
      </c>
      <c r="BG162" t="s">
        <v>6</v>
      </c>
      <c r="BH162">
        <v>0</v>
      </c>
      <c r="BI162">
        <v>1</v>
      </c>
      <c r="BJ162" t="s">
        <v>353</v>
      </c>
      <c r="BM162">
        <v>20001</v>
      </c>
      <c r="BN162">
        <v>0</v>
      </c>
      <c r="BO162" t="s">
        <v>6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134</v>
      </c>
      <c r="CA162">
        <v>83</v>
      </c>
      <c r="CE162">
        <v>0</v>
      </c>
      <c r="CF162">
        <v>0</v>
      </c>
      <c r="CG162">
        <v>0</v>
      </c>
      <c r="CM162">
        <v>0</v>
      </c>
      <c r="CN162" t="s">
        <v>76</v>
      </c>
      <c r="CO162">
        <v>0</v>
      </c>
      <c r="CP162">
        <f t="shared" si="211"/>
        <v>226.95</v>
      </c>
      <c r="CQ162">
        <f t="shared" si="212"/>
        <v>434.65</v>
      </c>
      <c r="CR162">
        <f t="shared" si="213"/>
        <v>158.22499999999999</v>
      </c>
      <c r="CS162">
        <f t="shared" si="214"/>
        <v>20.087499999999999</v>
      </c>
      <c r="CT162">
        <f t="shared" si="215"/>
        <v>1687.165</v>
      </c>
      <c r="CU162">
        <f t="shared" si="216"/>
        <v>0</v>
      </c>
      <c r="CV162">
        <f t="shared" si="217"/>
        <v>193.03899999999999</v>
      </c>
      <c r="CW162">
        <f t="shared" si="218"/>
        <v>1.625</v>
      </c>
      <c r="CX162">
        <f t="shared" si="219"/>
        <v>0</v>
      </c>
      <c r="CY162">
        <f t="shared" si="220"/>
        <v>205.62739999999997</v>
      </c>
      <c r="CZ162">
        <f t="shared" si="221"/>
        <v>120.6574</v>
      </c>
      <c r="DC162" t="s">
        <v>6</v>
      </c>
      <c r="DD162" t="s">
        <v>6</v>
      </c>
      <c r="DE162" t="s">
        <v>77</v>
      </c>
      <c r="DF162" t="s">
        <v>77</v>
      </c>
      <c r="DG162" t="s">
        <v>78</v>
      </c>
      <c r="DH162" t="s">
        <v>6</v>
      </c>
      <c r="DI162" t="s">
        <v>78</v>
      </c>
      <c r="DJ162" t="s">
        <v>77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1005</v>
      </c>
      <c r="DV162" t="s">
        <v>352</v>
      </c>
      <c r="DW162" t="s">
        <v>352</v>
      </c>
      <c r="DX162">
        <v>100</v>
      </c>
      <c r="EE162">
        <v>64675098</v>
      </c>
      <c r="EF162">
        <v>2</v>
      </c>
      <c r="EG162" t="s">
        <v>22</v>
      </c>
      <c r="EH162">
        <v>0</v>
      </c>
      <c r="EI162" t="s">
        <v>6</v>
      </c>
      <c r="EJ162">
        <v>1</v>
      </c>
      <c r="EK162">
        <v>20001</v>
      </c>
      <c r="EL162" t="s">
        <v>341</v>
      </c>
      <c r="EM162" t="s">
        <v>342</v>
      </c>
      <c r="EO162" t="s">
        <v>81</v>
      </c>
      <c r="EQ162">
        <v>131072</v>
      </c>
      <c r="ER162">
        <v>2028.33</v>
      </c>
      <c r="ES162">
        <v>434.65</v>
      </c>
      <c r="ET162">
        <v>126.58</v>
      </c>
      <c r="EU162">
        <v>16.07</v>
      </c>
      <c r="EV162">
        <v>1467.1</v>
      </c>
      <c r="EW162">
        <v>167.86</v>
      </c>
      <c r="EX162">
        <v>1.3</v>
      </c>
      <c r="EY162">
        <v>0</v>
      </c>
      <c r="FQ162">
        <v>0</v>
      </c>
      <c r="FR162">
        <f t="shared" si="222"/>
        <v>0</v>
      </c>
      <c r="FS162">
        <v>0</v>
      </c>
      <c r="FT162" t="s">
        <v>26</v>
      </c>
      <c r="FU162" t="s">
        <v>27</v>
      </c>
      <c r="FX162">
        <v>120.6</v>
      </c>
      <c r="FY162">
        <v>70.55</v>
      </c>
      <c r="GA162" t="s">
        <v>6</v>
      </c>
      <c r="GD162">
        <v>1</v>
      </c>
      <c r="GF162">
        <v>-1647575030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23"/>
        <v>0</v>
      </c>
      <c r="GM162">
        <f t="shared" si="224"/>
        <v>553.24</v>
      </c>
      <c r="GN162">
        <f t="shared" si="225"/>
        <v>553.24</v>
      </c>
      <c r="GO162">
        <f t="shared" si="226"/>
        <v>0</v>
      </c>
      <c r="GP162">
        <f t="shared" si="227"/>
        <v>0</v>
      </c>
      <c r="GR162">
        <v>0</v>
      </c>
      <c r="GS162">
        <v>3</v>
      </c>
      <c r="GT162">
        <v>0</v>
      </c>
      <c r="GU162" t="s">
        <v>6</v>
      </c>
      <c r="GV162">
        <f t="shared" si="228"/>
        <v>0</v>
      </c>
      <c r="GW162">
        <v>1</v>
      </c>
      <c r="GX162">
        <f t="shared" si="229"/>
        <v>0</v>
      </c>
      <c r="HA162">
        <v>0</v>
      </c>
      <c r="HB162">
        <v>0</v>
      </c>
      <c r="HC162">
        <f t="shared" si="230"/>
        <v>0</v>
      </c>
      <c r="IK162">
        <v>0</v>
      </c>
    </row>
    <row r="163" spans="1:245" x14ac:dyDescent="0.25">
      <c r="A163">
        <v>18</v>
      </c>
      <c r="B163">
        <v>1</v>
      </c>
      <c r="C163">
        <v>196</v>
      </c>
      <c r="E163" t="s">
        <v>437</v>
      </c>
      <c r="F163" t="s">
        <v>438</v>
      </c>
      <c r="G163" t="s">
        <v>439</v>
      </c>
      <c r="H163" t="s">
        <v>360</v>
      </c>
      <c r="I163">
        <f>I162*J163</f>
        <v>9.9537999999999993</v>
      </c>
      <c r="J163">
        <v>99.999999999999986</v>
      </c>
      <c r="O163">
        <f t="shared" si="196"/>
        <v>958.45</v>
      </c>
      <c r="P163">
        <f t="shared" si="197"/>
        <v>958.45</v>
      </c>
      <c r="Q163">
        <f t="shared" si="198"/>
        <v>0</v>
      </c>
      <c r="R163">
        <f t="shared" si="199"/>
        <v>0</v>
      </c>
      <c r="S163">
        <f t="shared" si="200"/>
        <v>0</v>
      </c>
      <c r="T163">
        <f t="shared" si="201"/>
        <v>0</v>
      </c>
      <c r="U163">
        <f t="shared" si="202"/>
        <v>0</v>
      </c>
      <c r="V163">
        <f t="shared" si="203"/>
        <v>0</v>
      </c>
      <c r="W163">
        <f t="shared" si="204"/>
        <v>0</v>
      </c>
      <c r="X163">
        <f t="shared" si="205"/>
        <v>0</v>
      </c>
      <c r="Y163">
        <f t="shared" si="206"/>
        <v>0</v>
      </c>
      <c r="AA163">
        <v>67925763</v>
      </c>
      <c r="AB163">
        <f t="shared" si="207"/>
        <v>96.29</v>
      </c>
      <c r="AC163">
        <f t="shared" si="208"/>
        <v>96.29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 t="shared" si="209"/>
        <v>0</v>
      </c>
      <c r="AH163">
        <f>(EW163)</f>
        <v>0</v>
      </c>
      <c r="AI163">
        <f>(EX163)</f>
        <v>0</v>
      </c>
      <c r="AJ163">
        <f t="shared" si="210"/>
        <v>0</v>
      </c>
      <c r="AK163">
        <v>96.29</v>
      </c>
      <c r="AL163">
        <v>96.29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121</v>
      </c>
      <c r="AU163">
        <v>71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440</v>
      </c>
      <c r="BM163">
        <v>20001</v>
      </c>
      <c r="BN163">
        <v>0</v>
      </c>
      <c r="BO163" t="s">
        <v>6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134</v>
      </c>
      <c r="CA163">
        <v>83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211"/>
        <v>958.45</v>
      </c>
      <c r="CQ163">
        <f t="shared" si="212"/>
        <v>96.29</v>
      </c>
      <c r="CR163">
        <f t="shared" si="213"/>
        <v>0</v>
      </c>
      <c r="CS163">
        <f t="shared" si="214"/>
        <v>0</v>
      </c>
      <c r="CT163">
        <f t="shared" si="215"/>
        <v>0</v>
      </c>
      <c r="CU163">
        <f t="shared" si="216"/>
        <v>0</v>
      </c>
      <c r="CV163">
        <f t="shared" si="217"/>
        <v>0</v>
      </c>
      <c r="CW163">
        <f t="shared" si="218"/>
        <v>0</v>
      </c>
      <c r="CX163">
        <f t="shared" si="219"/>
        <v>0</v>
      </c>
      <c r="CY163">
        <f t="shared" si="220"/>
        <v>0</v>
      </c>
      <c r="CZ163">
        <f t="shared" si="221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360</v>
      </c>
      <c r="DW163" t="s">
        <v>360</v>
      </c>
      <c r="DX163">
        <v>1</v>
      </c>
      <c r="EE163">
        <v>64675098</v>
      </c>
      <c r="EF163">
        <v>2</v>
      </c>
      <c r="EG163" t="s">
        <v>22</v>
      </c>
      <c r="EH163">
        <v>0</v>
      </c>
      <c r="EI163" t="s">
        <v>6</v>
      </c>
      <c r="EJ163">
        <v>1</v>
      </c>
      <c r="EK163">
        <v>20001</v>
      </c>
      <c r="EL163" t="s">
        <v>341</v>
      </c>
      <c r="EM163" t="s">
        <v>342</v>
      </c>
      <c r="EO163" t="s">
        <v>6</v>
      </c>
      <c r="EQ163">
        <v>0</v>
      </c>
      <c r="ER163">
        <v>96.29</v>
      </c>
      <c r="ES163">
        <v>96.29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222"/>
        <v>0</v>
      </c>
      <c r="FS163">
        <v>0</v>
      </c>
      <c r="FT163" t="s">
        <v>26</v>
      </c>
      <c r="FU163" t="s">
        <v>27</v>
      </c>
      <c r="FX163">
        <v>120.6</v>
      </c>
      <c r="FY163">
        <v>70.55</v>
      </c>
      <c r="GA163" t="s">
        <v>6</v>
      </c>
      <c r="GD163">
        <v>1</v>
      </c>
      <c r="GF163">
        <v>1466940250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23"/>
        <v>0</v>
      </c>
      <c r="GM163">
        <f t="shared" si="224"/>
        <v>958.45</v>
      </c>
      <c r="GN163">
        <f t="shared" si="225"/>
        <v>958.45</v>
      </c>
      <c r="GO163">
        <f t="shared" si="226"/>
        <v>0</v>
      </c>
      <c r="GP163">
        <f t="shared" si="227"/>
        <v>0</v>
      </c>
      <c r="GR163">
        <v>0</v>
      </c>
      <c r="GS163">
        <v>3</v>
      </c>
      <c r="GT163">
        <v>0</v>
      </c>
      <c r="GU163" t="s">
        <v>6</v>
      </c>
      <c r="GV163">
        <f t="shared" si="228"/>
        <v>0</v>
      </c>
      <c r="GW163">
        <v>1</v>
      </c>
      <c r="GX163">
        <f t="shared" si="229"/>
        <v>0</v>
      </c>
      <c r="HA163">
        <v>0</v>
      </c>
      <c r="HB163">
        <v>0</v>
      </c>
      <c r="HC163">
        <f t="shared" si="230"/>
        <v>0</v>
      </c>
      <c r="IK163">
        <v>0</v>
      </c>
    </row>
    <row r="164" spans="1:245" x14ac:dyDescent="0.25">
      <c r="A164">
        <v>17</v>
      </c>
      <c r="B164">
        <v>1</v>
      </c>
      <c r="E164" t="s">
        <v>441</v>
      </c>
      <c r="F164" t="s">
        <v>88</v>
      </c>
      <c r="G164" t="s">
        <v>442</v>
      </c>
      <c r="H164" t="s">
        <v>57</v>
      </c>
      <c r="I164">
        <v>3</v>
      </c>
      <c r="J164">
        <v>0</v>
      </c>
      <c r="O164">
        <f t="shared" si="196"/>
        <v>147.69</v>
      </c>
      <c r="P164">
        <f t="shared" si="197"/>
        <v>147.69</v>
      </c>
      <c r="Q164">
        <f t="shared" si="198"/>
        <v>0</v>
      </c>
      <c r="R164">
        <f t="shared" si="199"/>
        <v>0</v>
      </c>
      <c r="S164">
        <f t="shared" si="200"/>
        <v>0</v>
      </c>
      <c r="T164">
        <f t="shared" si="201"/>
        <v>0</v>
      </c>
      <c r="U164">
        <f t="shared" si="202"/>
        <v>0</v>
      </c>
      <c r="V164">
        <f t="shared" si="203"/>
        <v>0</v>
      </c>
      <c r="W164">
        <f t="shared" si="204"/>
        <v>0</v>
      </c>
      <c r="X164">
        <f t="shared" si="205"/>
        <v>0</v>
      </c>
      <c r="Y164">
        <f t="shared" si="206"/>
        <v>0</v>
      </c>
      <c r="AA164">
        <v>67925763</v>
      </c>
      <c r="AB164">
        <f t="shared" si="207"/>
        <v>49.23</v>
      </c>
      <c r="AC164">
        <f t="shared" si="208"/>
        <v>49.23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209"/>
        <v>0</v>
      </c>
      <c r="AH164">
        <f>(EW164)</f>
        <v>0</v>
      </c>
      <c r="AI164">
        <f>(EX164)</f>
        <v>0</v>
      </c>
      <c r="AJ164">
        <f t="shared" si="210"/>
        <v>0</v>
      </c>
      <c r="AK164">
        <v>49.23</v>
      </c>
      <c r="AL164">
        <v>49.23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6</v>
      </c>
      <c r="BM164">
        <v>1100</v>
      </c>
      <c r="BN164">
        <v>0</v>
      </c>
      <c r="BO164" t="s">
        <v>6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211"/>
        <v>147.69</v>
      </c>
      <c r="CQ164">
        <f t="shared" si="212"/>
        <v>49.23</v>
      </c>
      <c r="CR164">
        <f t="shared" si="213"/>
        <v>0</v>
      </c>
      <c r="CS164">
        <f t="shared" si="214"/>
        <v>0</v>
      </c>
      <c r="CT164">
        <f t="shared" si="215"/>
        <v>0</v>
      </c>
      <c r="CU164">
        <f t="shared" si="216"/>
        <v>0</v>
      </c>
      <c r="CV164">
        <f t="shared" si="217"/>
        <v>0</v>
      </c>
      <c r="CW164">
        <f t="shared" si="218"/>
        <v>0</v>
      </c>
      <c r="CX164">
        <f t="shared" si="219"/>
        <v>0</v>
      </c>
      <c r="CY164">
        <f t="shared" si="220"/>
        <v>0</v>
      </c>
      <c r="CZ164">
        <f t="shared" si="221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57</v>
      </c>
      <c r="DW164" t="s">
        <v>57</v>
      </c>
      <c r="DX164">
        <v>1</v>
      </c>
      <c r="EE164">
        <v>64675249</v>
      </c>
      <c r="EF164">
        <v>8</v>
      </c>
      <c r="EG164" t="s">
        <v>43</v>
      </c>
      <c r="EH164">
        <v>0</v>
      </c>
      <c r="EI164" t="s">
        <v>6</v>
      </c>
      <c r="EJ164">
        <v>1</v>
      </c>
      <c r="EK164">
        <v>1100</v>
      </c>
      <c r="EL164" t="s">
        <v>90</v>
      </c>
      <c r="EM164" t="s">
        <v>91</v>
      </c>
      <c r="EO164" t="s">
        <v>6</v>
      </c>
      <c r="EQ164">
        <v>0</v>
      </c>
      <c r="ER164">
        <v>49.23</v>
      </c>
      <c r="ES164">
        <v>49.23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561.75</v>
      </c>
      <c r="FQ164">
        <v>0</v>
      </c>
      <c r="FR164">
        <f t="shared" si="222"/>
        <v>0</v>
      </c>
      <c r="FS164">
        <v>0</v>
      </c>
      <c r="FX164">
        <v>0</v>
      </c>
      <c r="FY164">
        <v>0</v>
      </c>
      <c r="GA164" t="s">
        <v>443</v>
      </c>
      <c r="GD164">
        <v>1</v>
      </c>
      <c r="GF164">
        <v>1656055283</v>
      </c>
      <c r="GG164">
        <v>2</v>
      </c>
      <c r="GH164">
        <v>3</v>
      </c>
      <c r="GI164">
        <v>3</v>
      </c>
      <c r="GJ164">
        <v>0</v>
      </c>
      <c r="GK164">
        <v>0</v>
      </c>
      <c r="GL164">
        <f t="shared" si="223"/>
        <v>0</v>
      </c>
      <c r="GM164">
        <f t="shared" si="224"/>
        <v>147.69</v>
      </c>
      <c r="GN164">
        <f t="shared" si="225"/>
        <v>147.69</v>
      </c>
      <c r="GO164">
        <f t="shared" si="226"/>
        <v>0</v>
      </c>
      <c r="GP164">
        <f t="shared" si="227"/>
        <v>0</v>
      </c>
      <c r="GR164">
        <v>1</v>
      </c>
      <c r="GS164">
        <v>1</v>
      </c>
      <c r="GT164">
        <v>0</v>
      </c>
      <c r="GU164" t="s">
        <v>6</v>
      </c>
      <c r="GV164">
        <f t="shared" si="228"/>
        <v>0</v>
      </c>
      <c r="GW164">
        <v>1</v>
      </c>
      <c r="GX164">
        <f t="shared" si="229"/>
        <v>0</v>
      </c>
      <c r="HA164">
        <v>0</v>
      </c>
      <c r="HB164">
        <v>0</v>
      </c>
      <c r="HC164">
        <f t="shared" si="230"/>
        <v>0</v>
      </c>
      <c r="IK164">
        <v>0</v>
      </c>
    </row>
    <row r="165" spans="1:245" x14ac:dyDescent="0.25">
      <c r="A165">
        <v>17</v>
      </c>
      <c r="B165">
        <v>1</v>
      </c>
      <c r="C165">
        <f>ROW(SmtRes!A204)</f>
        <v>204</v>
      </c>
      <c r="D165">
        <f>ROW(EtalonRes!A250)</f>
        <v>250</v>
      </c>
      <c r="E165" t="s">
        <v>444</v>
      </c>
      <c r="F165" t="s">
        <v>388</v>
      </c>
      <c r="G165" t="s">
        <v>389</v>
      </c>
      <c r="H165" t="s">
        <v>57</v>
      </c>
      <c r="I165">
        <v>1</v>
      </c>
      <c r="J165">
        <v>0</v>
      </c>
      <c r="O165">
        <f t="shared" si="196"/>
        <v>21.05</v>
      </c>
      <c r="P165">
        <f t="shared" si="197"/>
        <v>3.94</v>
      </c>
      <c r="Q165">
        <f t="shared" si="198"/>
        <v>2.04</v>
      </c>
      <c r="R165">
        <f t="shared" si="199"/>
        <v>0.15</v>
      </c>
      <c r="S165">
        <f t="shared" si="200"/>
        <v>15.07</v>
      </c>
      <c r="T165">
        <f t="shared" si="201"/>
        <v>0</v>
      </c>
      <c r="U165">
        <f t="shared" si="202"/>
        <v>1.6789999999999998</v>
      </c>
      <c r="V165">
        <f t="shared" si="203"/>
        <v>1.2500000000000001E-2</v>
      </c>
      <c r="W165">
        <f t="shared" si="204"/>
        <v>0</v>
      </c>
      <c r="X165">
        <f t="shared" si="205"/>
        <v>18.420000000000002</v>
      </c>
      <c r="Y165">
        <f t="shared" si="206"/>
        <v>10.81</v>
      </c>
      <c r="AA165">
        <v>67925763</v>
      </c>
      <c r="AB165">
        <f t="shared" si="207"/>
        <v>21.0425</v>
      </c>
      <c r="AC165">
        <f t="shared" si="208"/>
        <v>3.94</v>
      </c>
      <c r="AD165">
        <f>ROUND(((((ET165*1.25))-((EU165*1.25)))+AE165),6)</f>
        <v>2.0375000000000001</v>
      </c>
      <c r="AE165">
        <f>ROUND(((EU165*1.25)),6)</f>
        <v>0.15</v>
      </c>
      <c r="AF165">
        <f>ROUND(((EV165*1.15)),6)</f>
        <v>15.065</v>
      </c>
      <c r="AG165">
        <f t="shared" si="209"/>
        <v>0</v>
      </c>
      <c r="AH165">
        <f>((EW165*1.15))</f>
        <v>1.6789999999999998</v>
      </c>
      <c r="AI165">
        <f>((EX165*1.25))</f>
        <v>1.2500000000000001E-2</v>
      </c>
      <c r="AJ165">
        <f t="shared" si="210"/>
        <v>0</v>
      </c>
      <c r="AK165">
        <v>18.670000000000002</v>
      </c>
      <c r="AL165">
        <v>3.94</v>
      </c>
      <c r="AM165">
        <v>1.63</v>
      </c>
      <c r="AN165">
        <v>0.12</v>
      </c>
      <c r="AO165">
        <v>13.1</v>
      </c>
      <c r="AP165">
        <v>0</v>
      </c>
      <c r="AQ165">
        <v>1.46</v>
      </c>
      <c r="AR165">
        <v>0.01</v>
      </c>
      <c r="AS165">
        <v>0</v>
      </c>
      <c r="AT165">
        <v>121</v>
      </c>
      <c r="AU165">
        <v>71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6</v>
      </c>
      <c r="BE165" t="s">
        <v>6</v>
      </c>
      <c r="BF165" t="s">
        <v>6</v>
      </c>
      <c r="BG165" t="s">
        <v>6</v>
      </c>
      <c r="BH165">
        <v>0</v>
      </c>
      <c r="BI165">
        <v>1</v>
      </c>
      <c r="BJ165" t="s">
        <v>390</v>
      </c>
      <c r="BM165">
        <v>20001</v>
      </c>
      <c r="BN165">
        <v>0</v>
      </c>
      <c r="BO165" t="s">
        <v>6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134</v>
      </c>
      <c r="CA165">
        <v>83</v>
      </c>
      <c r="CE165">
        <v>0</v>
      </c>
      <c r="CF165">
        <v>0</v>
      </c>
      <c r="CG165">
        <v>0</v>
      </c>
      <c r="CM165">
        <v>0</v>
      </c>
      <c r="CN165" t="s">
        <v>76</v>
      </c>
      <c r="CO165">
        <v>0</v>
      </c>
      <c r="CP165">
        <f t="shared" si="211"/>
        <v>21.05</v>
      </c>
      <c r="CQ165">
        <f t="shared" si="212"/>
        <v>3.94</v>
      </c>
      <c r="CR165">
        <f t="shared" si="213"/>
        <v>2.0375000000000001</v>
      </c>
      <c r="CS165">
        <f t="shared" si="214"/>
        <v>0.15</v>
      </c>
      <c r="CT165">
        <f t="shared" si="215"/>
        <v>15.065</v>
      </c>
      <c r="CU165">
        <f t="shared" si="216"/>
        <v>0</v>
      </c>
      <c r="CV165">
        <f t="shared" si="217"/>
        <v>1.6789999999999998</v>
      </c>
      <c r="CW165">
        <f t="shared" si="218"/>
        <v>1.2500000000000001E-2</v>
      </c>
      <c r="CX165">
        <f t="shared" si="219"/>
        <v>0</v>
      </c>
      <c r="CY165">
        <f t="shared" si="220"/>
        <v>18.4162</v>
      </c>
      <c r="CZ165">
        <f t="shared" si="221"/>
        <v>10.8062</v>
      </c>
      <c r="DC165" t="s">
        <v>6</v>
      </c>
      <c r="DD165" t="s">
        <v>6</v>
      </c>
      <c r="DE165" t="s">
        <v>77</v>
      </c>
      <c r="DF165" t="s">
        <v>77</v>
      </c>
      <c r="DG165" t="s">
        <v>78</v>
      </c>
      <c r="DH165" t="s">
        <v>6</v>
      </c>
      <c r="DI165" t="s">
        <v>78</v>
      </c>
      <c r="DJ165" t="s">
        <v>77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57</v>
      </c>
      <c r="DW165" t="s">
        <v>57</v>
      </c>
      <c r="DX165">
        <v>1</v>
      </c>
      <c r="EE165">
        <v>64675098</v>
      </c>
      <c r="EF165">
        <v>2</v>
      </c>
      <c r="EG165" t="s">
        <v>22</v>
      </c>
      <c r="EH165">
        <v>0</v>
      </c>
      <c r="EI165" t="s">
        <v>6</v>
      </c>
      <c r="EJ165">
        <v>1</v>
      </c>
      <c r="EK165">
        <v>20001</v>
      </c>
      <c r="EL165" t="s">
        <v>341</v>
      </c>
      <c r="EM165" t="s">
        <v>342</v>
      </c>
      <c r="EO165" t="s">
        <v>81</v>
      </c>
      <c r="EQ165">
        <v>131072</v>
      </c>
      <c r="ER165">
        <v>18.670000000000002</v>
      </c>
      <c r="ES165">
        <v>3.94</v>
      </c>
      <c r="ET165">
        <v>1.63</v>
      </c>
      <c r="EU165">
        <v>0.12</v>
      </c>
      <c r="EV165">
        <v>13.1</v>
      </c>
      <c r="EW165">
        <v>1.46</v>
      </c>
      <c r="EX165">
        <v>0.01</v>
      </c>
      <c r="EY165">
        <v>0</v>
      </c>
      <c r="FQ165">
        <v>0</v>
      </c>
      <c r="FR165">
        <f t="shared" si="222"/>
        <v>0</v>
      </c>
      <c r="FS165">
        <v>0</v>
      </c>
      <c r="FT165" t="s">
        <v>26</v>
      </c>
      <c r="FU165" t="s">
        <v>27</v>
      </c>
      <c r="FX165">
        <v>120.6</v>
      </c>
      <c r="FY165">
        <v>70.55</v>
      </c>
      <c r="GA165" t="s">
        <v>6</v>
      </c>
      <c r="GD165">
        <v>1</v>
      </c>
      <c r="GF165">
        <v>501212962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23"/>
        <v>0</v>
      </c>
      <c r="GM165">
        <f t="shared" si="224"/>
        <v>50.28</v>
      </c>
      <c r="GN165">
        <f t="shared" si="225"/>
        <v>50.28</v>
      </c>
      <c r="GO165">
        <f t="shared" si="226"/>
        <v>0</v>
      </c>
      <c r="GP165">
        <f t="shared" si="227"/>
        <v>0</v>
      </c>
      <c r="GR165">
        <v>0</v>
      </c>
      <c r="GS165">
        <v>3</v>
      </c>
      <c r="GT165">
        <v>0</v>
      </c>
      <c r="GU165" t="s">
        <v>6</v>
      </c>
      <c r="GV165">
        <f t="shared" si="228"/>
        <v>0</v>
      </c>
      <c r="GW165">
        <v>1</v>
      </c>
      <c r="GX165">
        <f t="shared" si="229"/>
        <v>0</v>
      </c>
      <c r="HA165">
        <v>0</v>
      </c>
      <c r="HB165">
        <v>0</v>
      </c>
      <c r="HC165">
        <f t="shared" si="230"/>
        <v>0</v>
      </c>
      <c r="IK165">
        <v>0</v>
      </c>
    </row>
    <row r="166" spans="1:245" x14ac:dyDescent="0.25">
      <c r="A166">
        <v>18</v>
      </c>
      <c r="B166">
        <v>1</v>
      </c>
      <c r="C166">
        <v>202</v>
      </c>
      <c r="E166" t="s">
        <v>445</v>
      </c>
      <c r="F166" t="s">
        <v>446</v>
      </c>
      <c r="G166" t="s">
        <v>447</v>
      </c>
      <c r="H166" t="s">
        <v>371</v>
      </c>
      <c r="I166">
        <f>I165*J166</f>
        <v>2.9999999999999997E-4</v>
      </c>
      <c r="J166">
        <v>2.9999999999999997E-4</v>
      </c>
      <c r="O166">
        <f t="shared" si="196"/>
        <v>0.13</v>
      </c>
      <c r="P166">
        <f t="shared" si="197"/>
        <v>0.13</v>
      </c>
      <c r="Q166">
        <f t="shared" si="198"/>
        <v>0</v>
      </c>
      <c r="R166">
        <f t="shared" si="199"/>
        <v>0</v>
      </c>
      <c r="S166">
        <f t="shared" si="200"/>
        <v>0</v>
      </c>
      <c r="T166">
        <f t="shared" si="201"/>
        <v>0</v>
      </c>
      <c r="U166">
        <f t="shared" si="202"/>
        <v>0</v>
      </c>
      <c r="V166">
        <f t="shared" si="203"/>
        <v>0</v>
      </c>
      <c r="W166">
        <f t="shared" si="204"/>
        <v>0</v>
      </c>
      <c r="X166">
        <f t="shared" si="205"/>
        <v>0</v>
      </c>
      <c r="Y166">
        <f t="shared" si="206"/>
        <v>0</v>
      </c>
      <c r="AA166">
        <v>67925763</v>
      </c>
      <c r="AB166">
        <f t="shared" si="207"/>
        <v>424.88</v>
      </c>
      <c r="AC166">
        <f t="shared" si="208"/>
        <v>424.88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09"/>
        <v>0</v>
      </c>
      <c r="AH166">
        <f>(EW166)</f>
        <v>0</v>
      </c>
      <c r="AI166">
        <f>(EX166)</f>
        <v>0</v>
      </c>
      <c r="AJ166">
        <f t="shared" si="210"/>
        <v>0</v>
      </c>
      <c r="AK166">
        <v>424.88</v>
      </c>
      <c r="AL166">
        <v>424.88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121</v>
      </c>
      <c r="AU166">
        <v>71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448</v>
      </c>
      <c r="BM166">
        <v>20001</v>
      </c>
      <c r="BN166">
        <v>0</v>
      </c>
      <c r="BO166" t="s">
        <v>6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134</v>
      </c>
      <c r="CA166">
        <v>83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211"/>
        <v>0.13</v>
      </c>
      <c r="CQ166">
        <f t="shared" si="212"/>
        <v>424.88</v>
      </c>
      <c r="CR166">
        <f t="shared" si="213"/>
        <v>0</v>
      </c>
      <c r="CS166">
        <f t="shared" si="214"/>
        <v>0</v>
      </c>
      <c r="CT166">
        <f t="shared" si="215"/>
        <v>0</v>
      </c>
      <c r="CU166">
        <f t="shared" si="216"/>
        <v>0</v>
      </c>
      <c r="CV166">
        <f t="shared" si="217"/>
        <v>0</v>
      </c>
      <c r="CW166">
        <f t="shared" si="218"/>
        <v>0</v>
      </c>
      <c r="CX166">
        <f t="shared" si="219"/>
        <v>0</v>
      </c>
      <c r="CY166">
        <f t="shared" si="220"/>
        <v>0</v>
      </c>
      <c r="CZ166">
        <f t="shared" si="221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1007</v>
      </c>
      <c r="DV166" t="s">
        <v>371</v>
      </c>
      <c r="DW166" t="s">
        <v>371</v>
      </c>
      <c r="DX166">
        <v>1</v>
      </c>
      <c r="EE166">
        <v>64675098</v>
      </c>
      <c r="EF166">
        <v>2</v>
      </c>
      <c r="EG166" t="s">
        <v>22</v>
      </c>
      <c r="EH166">
        <v>0</v>
      </c>
      <c r="EI166" t="s">
        <v>6</v>
      </c>
      <c r="EJ166">
        <v>1</v>
      </c>
      <c r="EK166">
        <v>20001</v>
      </c>
      <c r="EL166" t="s">
        <v>341</v>
      </c>
      <c r="EM166" t="s">
        <v>342</v>
      </c>
      <c r="EO166" t="s">
        <v>6</v>
      </c>
      <c r="EQ166">
        <v>0</v>
      </c>
      <c r="ER166">
        <v>424.88</v>
      </c>
      <c r="ES166">
        <v>424.88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222"/>
        <v>0</v>
      </c>
      <c r="FS166">
        <v>0</v>
      </c>
      <c r="FT166" t="s">
        <v>26</v>
      </c>
      <c r="FU166" t="s">
        <v>27</v>
      </c>
      <c r="FX166">
        <v>120.6</v>
      </c>
      <c r="FY166">
        <v>70.55</v>
      </c>
      <c r="GA166" t="s">
        <v>6</v>
      </c>
      <c r="GD166">
        <v>1</v>
      </c>
      <c r="GF166">
        <v>-1048055182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23"/>
        <v>0</v>
      </c>
      <c r="GM166">
        <f t="shared" si="224"/>
        <v>0.13</v>
      </c>
      <c r="GN166">
        <f t="shared" si="225"/>
        <v>0.13</v>
      </c>
      <c r="GO166">
        <f t="shared" si="226"/>
        <v>0</v>
      </c>
      <c r="GP166">
        <f t="shared" si="227"/>
        <v>0</v>
      </c>
      <c r="GR166">
        <v>0</v>
      </c>
      <c r="GS166">
        <v>3</v>
      </c>
      <c r="GT166">
        <v>0</v>
      </c>
      <c r="GU166" t="s">
        <v>6</v>
      </c>
      <c r="GV166">
        <f t="shared" si="228"/>
        <v>0</v>
      </c>
      <c r="GW166">
        <v>1</v>
      </c>
      <c r="GX166">
        <f t="shared" si="229"/>
        <v>0</v>
      </c>
      <c r="HA166">
        <v>0</v>
      </c>
      <c r="HB166">
        <v>0</v>
      </c>
      <c r="HC166">
        <f t="shared" si="230"/>
        <v>0</v>
      </c>
      <c r="IK166">
        <v>0</v>
      </c>
    </row>
    <row r="167" spans="1:245" x14ac:dyDescent="0.25">
      <c r="A167">
        <v>18</v>
      </c>
      <c r="B167">
        <v>1</v>
      </c>
      <c r="C167">
        <v>204</v>
      </c>
      <c r="E167" t="s">
        <v>449</v>
      </c>
      <c r="F167" t="s">
        <v>450</v>
      </c>
      <c r="G167" t="s">
        <v>451</v>
      </c>
      <c r="H167" t="s">
        <v>41</v>
      </c>
      <c r="I167">
        <f>I165*J167</f>
        <v>1</v>
      </c>
      <c r="J167">
        <v>1</v>
      </c>
      <c r="O167">
        <f t="shared" si="196"/>
        <v>100.23</v>
      </c>
      <c r="P167">
        <f t="shared" si="197"/>
        <v>100.23</v>
      </c>
      <c r="Q167">
        <f t="shared" si="198"/>
        <v>0</v>
      </c>
      <c r="R167">
        <f t="shared" si="199"/>
        <v>0</v>
      </c>
      <c r="S167">
        <f t="shared" si="200"/>
        <v>0</v>
      </c>
      <c r="T167">
        <f t="shared" si="201"/>
        <v>0</v>
      </c>
      <c r="U167">
        <f t="shared" si="202"/>
        <v>0</v>
      </c>
      <c r="V167">
        <f t="shared" si="203"/>
        <v>0</v>
      </c>
      <c r="W167">
        <f t="shared" si="204"/>
        <v>0</v>
      </c>
      <c r="X167">
        <f t="shared" si="205"/>
        <v>0</v>
      </c>
      <c r="Y167">
        <f t="shared" si="206"/>
        <v>0</v>
      </c>
      <c r="AA167">
        <v>67925763</v>
      </c>
      <c r="AB167">
        <f t="shared" si="207"/>
        <v>100.23</v>
      </c>
      <c r="AC167">
        <f t="shared" si="208"/>
        <v>100.23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209"/>
        <v>0</v>
      </c>
      <c r="AH167">
        <f>(EW167)</f>
        <v>0</v>
      </c>
      <c r="AI167">
        <f>(EX167)</f>
        <v>0</v>
      </c>
      <c r="AJ167">
        <f t="shared" si="210"/>
        <v>0</v>
      </c>
      <c r="AK167">
        <v>100.23</v>
      </c>
      <c r="AL167">
        <v>100.23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121</v>
      </c>
      <c r="AU167">
        <v>71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1</v>
      </c>
      <c r="BJ167" t="s">
        <v>452</v>
      </c>
      <c r="BM167">
        <v>20001</v>
      </c>
      <c r="BN167">
        <v>0</v>
      </c>
      <c r="BO167" t="s">
        <v>6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134</v>
      </c>
      <c r="CA167">
        <v>83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211"/>
        <v>100.23</v>
      </c>
      <c r="CQ167">
        <f t="shared" si="212"/>
        <v>100.23</v>
      </c>
      <c r="CR167">
        <f t="shared" si="213"/>
        <v>0</v>
      </c>
      <c r="CS167">
        <f t="shared" si="214"/>
        <v>0</v>
      </c>
      <c r="CT167">
        <f t="shared" si="215"/>
        <v>0</v>
      </c>
      <c r="CU167">
        <f t="shared" si="216"/>
        <v>0</v>
      </c>
      <c r="CV167">
        <f t="shared" si="217"/>
        <v>0</v>
      </c>
      <c r="CW167">
        <f t="shared" si="218"/>
        <v>0</v>
      </c>
      <c r="CX167">
        <f t="shared" si="219"/>
        <v>0</v>
      </c>
      <c r="CY167">
        <f t="shared" si="220"/>
        <v>0</v>
      </c>
      <c r="CZ167">
        <f t="shared" si="221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41</v>
      </c>
      <c r="DW167" t="s">
        <v>41</v>
      </c>
      <c r="DX167">
        <v>1</v>
      </c>
      <c r="EE167">
        <v>64675098</v>
      </c>
      <c r="EF167">
        <v>2</v>
      </c>
      <c r="EG167" t="s">
        <v>22</v>
      </c>
      <c r="EH167">
        <v>0</v>
      </c>
      <c r="EI167" t="s">
        <v>6</v>
      </c>
      <c r="EJ167">
        <v>1</v>
      </c>
      <c r="EK167">
        <v>20001</v>
      </c>
      <c r="EL167" t="s">
        <v>341</v>
      </c>
      <c r="EM167" t="s">
        <v>342</v>
      </c>
      <c r="EO167" t="s">
        <v>6</v>
      </c>
      <c r="EQ167">
        <v>0</v>
      </c>
      <c r="ER167">
        <v>100.23</v>
      </c>
      <c r="ES167">
        <v>100.23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222"/>
        <v>0</v>
      </c>
      <c r="FS167">
        <v>0</v>
      </c>
      <c r="FT167" t="s">
        <v>26</v>
      </c>
      <c r="FU167" t="s">
        <v>27</v>
      </c>
      <c r="FX167">
        <v>120.6</v>
      </c>
      <c r="FY167">
        <v>70.55</v>
      </c>
      <c r="GA167" t="s">
        <v>6</v>
      </c>
      <c r="GD167">
        <v>1</v>
      </c>
      <c r="GF167">
        <v>-1843074608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23"/>
        <v>0</v>
      </c>
      <c r="GM167">
        <f t="shared" si="224"/>
        <v>100.23</v>
      </c>
      <c r="GN167">
        <f t="shared" si="225"/>
        <v>100.23</v>
      </c>
      <c r="GO167">
        <f t="shared" si="226"/>
        <v>0</v>
      </c>
      <c r="GP167">
        <f t="shared" si="227"/>
        <v>0</v>
      </c>
      <c r="GR167">
        <v>0</v>
      </c>
      <c r="GS167">
        <v>3</v>
      </c>
      <c r="GT167">
        <v>0</v>
      </c>
      <c r="GU167" t="s">
        <v>6</v>
      </c>
      <c r="GV167">
        <f t="shared" si="228"/>
        <v>0</v>
      </c>
      <c r="GW167">
        <v>1</v>
      </c>
      <c r="GX167">
        <f t="shared" si="229"/>
        <v>0</v>
      </c>
      <c r="HA167">
        <v>0</v>
      </c>
      <c r="HB167">
        <v>0</v>
      </c>
      <c r="HC167">
        <f t="shared" si="230"/>
        <v>0</v>
      </c>
      <c r="IK167">
        <v>0</v>
      </c>
    </row>
    <row r="168" spans="1:245" x14ac:dyDescent="0.25">
      <c r="A168">
        <v>17</v>
      </c>
      <c r="B168">
        <v>1</v>
      </c>
      <c r="C168">
        <f>ROW(SmtRes!A215)</f>
        <v>215</v>
      </c>
      <c r="D168">
        <f>ROW(EtalonRes!A260)</f>
        <v>260</v>
      </c>
      <c r="E168" t="s">
        <v>453</v>
      </c>
      <c r="F168" t="s">
        <v>454</v>
      </c>
      <c r="G168" t="s">
        <v>455</v>
      </c>
      <c r="H168" t="s">
        <v>352</v>
      </c>
      <c r="I168">
        <f>ROUND((12+6)/100,9)</f>
        <v>0.18</v>
      </c>
      <c r="J168">
        <v>0</v>
      </c>
      <c r="O168">
        <f t="shared" si="196"/>
        <v>157.69</v>
      </c>
      <c r="P168">
        <f t="shared" si="197"/>
        <v>91.38</v>
      </c>
      <c r="Q168">
        <f t="shared" si="198"/>
        <v>9.11</v>
      </c>
      <c r="R168">
        <f t="shared" si="199"/>
        <v>1.23</v>
      </c>
      <c r="S168">
        <f t="shared" si="200"/>
        <v>57.2</v>
      </c>
      <c r="T168">
        <f t="shared" si="201"/>
        <v>0</v>
      </c>
      <c r="U168">
        <f t="shared" si="202"/>
        <v>6.6198600000000001</v>
      </c>
      <c r="V168">
        <f t="shared" si="203"/>
        <v>0.10574999999999998</v>
      </c>
      <c r="W168">
        <f t="shared" si="204"/>
        <v>0</v>
      </c>
      <c r="X168">
        <f t="shared" si="205"/>
        <v>55.51</v>
      </c>
      <c r="Y168">
        <f t="shared" si="206"/>
        <v>35.06</v>
      </c>
      <c r="AA168">
        <v>67925763</v>
      </c>
      <c r="AB168">
        <f t="shared" si="207"/>
        <v>876.02149999999995</v>
      </c>
      <c r="AC168">
        <f t="shared" si="208"/>
        <v>507.64</v>
      </c>
      <c r="AD168">
        <f>ROUND(((((ET168*1.25))-((EU168*1.25)))+AE168),6)</f>
        <v>50.625</v>
      </c>
      <c r="AE168">
        <f>ROUND(((EU168*1.25)),6)</f>
        <v>6.8125</v>
      </c>
      <c r="AF168">
        <f>ROUND(((EV168*1.15)),6)</f>
        <v>317.75650000000002</v>
      </c>
      <c r="AG168">
        <f t="shared" si="209"/>
        <v>0</v>
      </c>
      <c r="AH168">
        <f>((EW168*1.15))</f>
        <v>36.777000000000001</v>
      </c>
      <c r="AI168">
        <f>((EX168*1.25))</f>
        <v>0.58749999999999991</v>
      </c>
      <c r="AJ168">
        <f t="shared" si="210"/>
        <v>0</v>
      </c>
      <c r="AK168">
        <v>824.45</v>
      </c>
      <c r="AL168">
        <v>507.64</v>
      </c>
      <c r="AM168">
        <v>40.5</v>
      </c>
      <c r="AN168">
        <v>5.45</v>
      </c>
      <c r="AO168">
        <v>276.31</v>
      </c>
      <c r="AP168">
        <v>0</v>
      </c>
      <c r="AQ168">
        <v>31.98</v>
      </c>
      <c r="AR168">
        <v>0.47</v>
      </c>
      <c r="AS168">
        <v>0</v>
      </c>
      <c r="AT168">
        <v>95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6</v>
      </c>
      <c r="BE168" t="s">
        <v>6</v>
      </c>
      <c r="BF168" t="s">
        <v>6</v>
      </c>
      <c r="BG168" t="s">
        <v>6</v>
      </c>
      <c r="BH168">
        <v>0</v>
      </c>
      <c r="BI168">
        <v>1</v>
      </c>
      <c r="BJ168" t="s">
        <v>456</v>
      </c>
      <c r="BM168">
        <v>26001</v>
      </c>
      <c r="BN168">
        <v>0</v>
      </c>
      <c r="BO168" t="s">
        <v>6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105</v>
      </c>
      <c r="CA168">
        <v>70</v>
      </c>
      <c r="CE168">
        <v>0</v>
      </c>
      <c r="CF168">
        <v>0</v>
      </c>
      <c r="CG168">
        <v>0</v>
      </c>
      <c r="CM168">
        <v>0</v>
      </c>
      <c r="CN168" t="s">
        <v>76</v>
      </c>
      <c r="CO168">
        <v>0</v>
      </c>
      <c r="CP168">
        <f t="shared" si="211"/>
        <v>157.69</v>
      </c>
      <c r="CQ168">
        <f t="shared" si="212"/>
        <v>507.64</v>
      </c>
      <c r="CR168">
        <f t="shared" si="213"/>
        <v>50.625</v>
      </c>
      <c r="CS168">
        <f t="shared" si="214"/>
        <v>6.8125</v>
      </c>
      <c r="CT168">
        <f t="shared" si="215"/>
        <v>317.75650000000002</v>
      </c>
      <c r="CU168">
        <f t="shared" si="216"/>
        <v>0</v>
      </c>
      <c r="CV168">
        <f t="shared" si="217"/>
        <v>36.777000000000001</v>
      </c>
      <c r="CW168">
        <f t="shared" si="218"/>
        <v>0.58749999999999991</v>
      </c>
      <c r="CX168">
        <f t="shared" si="219"/>
        <v>0</v>
      </c>
      <c r="CY168">
        <f t="shared" si="220"/>
        <v>55.508500000000005</v>
      </c>
      <c r="CZ168">
        <f t="shared" si="221"/>
        <v>35.058</v>
      </c>
      <c r="DC168" t="s">
        <v>6</v>
      </c>
      <c r="DD168" t="s">
        <v>6</v>
      </c>
      <c r="DE168" t="s">
        <v>77</v>
      </c>
      <c r="DF168" t="s">
        <v>77</v>
      </c>
      <c r="DG168" t="s">
        <v>78</v>
      </c>
      <c r="DH168" t="s">
        <v>6</v>
      </c>
      <c r="DI168" t="s">
        <v>78</v>
      </c>
      <c r="DJ168" t="s">
        <v>77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1005</v>
      </c>
      <c r="DV168" t="s">
        <v>352</v>
      </c>
      <c r="DW168" t="s">
        <v>352</v>
      </c>
      <c r="DX168">
        <v>100</v>
      </c>
      <c r="EE168">
        <v>64675107</v>
      </c>
      <c r="EF168">
        <v>2</v>
      </c>
      <c r="EG168" t="s">
        <v>22</v>
      </c>
      <c r="EH168">
        <v>0</v>
      </c>
      <c r="EI168" t="s">
        <v>6</v>
      </c>
      <c r="EJ168">
        <v>1</v>
      </c>
      <c r="EK168">
        <v>26001</v>
      </c>
      <c r="EL168" t="s">
        <v>209</v>
      </c>
      <c r="EM168" t="s">
        <v>210</v>
      </c>
      <c r="EO168" t="s">
        <v>81</v>
      </c>
      <c r="EQ168">
        <v>131072</v>
      </c>
      <c r="ER168">
        <v>824.45</v>
      </c>
      <c r="ES168">
        <v>507.64</v>
      </c>
      <c r="ET168">
        <v>40.5</v>
      </c>
      <c r="EU168">
        <v>5.45</v>
      </c>
      <c r="EV168">
        <v>276.31</v>
      </c>
      <c r="EW168">
        <v>31.98</v>
      </c>
      <c r="EX168">
        <v>0.47</v>
      </c>
      <c r="EY168">
        <v>0</v>
      </c>
      <c r="FQ168">
        <v>0</v>
      </c>
      <c r="FR168">
        <f t="shared" si="222"/>
        <v>0</v>
      </c>
      <c r="FS168">
        <v>0</v>
      </c>
      <c r="FT168" t="s">
        <v>26</v>
      </c>
      <c r="FU168" t="s">
        <v>27</v>
      </c>
      <c r="FX168">
        <v>94.5</v>
      </c>
      <c r="FY168">
        <v>59.5</v>
      </c>
      <c r="GA168" t="s">
        <v>6</v>
      </c>
      <c r="GD168">
        <v>1</v>
      </c>
      <c r="GF168">
        <v>1906941050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23"/>
        <v>0</v>
      </c>
      <c r="GM168">
        <f t="shared" si="224"/>
        <v>248.26</v>
      </c>
      <c r="GN168">
        <f t="shared" si="225"/>
        <v>248.26</v>
      </c>
      <c r="GO168">
        <f t="shared" si="226"/>
        <v>0</v>
      </c>
      <c r="GP168">
        <f t="shared" si="227"/>
        <v>0</v>
      </c>
      <c r="GR168">
        <v>0</v>
      </c>
      <c r="GS168">
        <v>3</v>
      </c>
      <c r="GT168">
        <v>0</v>
      </c>
      <c r="GU168" t="s">
        <v>6</v>
      </c>
      <c r="GV168">
        <f t="shared" si="228"/>
        <v>0</v>
      </c>
      <c r="GW168">
        <v>1</v>
      </c>
      <c r="GX168">
        <f t="shared" si="229"/>
        <v>0</v>
      </c>
      <c r="HA168">
        <v>0</v>
      </c>
      <c r="HB168">
        <v>0</v>
      </c>
      <c r="HC168">
        <f t="shared" si="230"/>
        <v>0</v>
      </c>
      <c r="IK168">
        <v>0</v>
      </c>
    </row>
    <row r="169" spans="1:245" x14ac:dyDescent="0.25">
      <c r="A169">
        <v>18</v>
      </c>
      <c r="B169">
        <v>1</v>
      </c>
      <c r="C169">
        <v>213</v>
      </c>
      <c r="E169" t="s">
        <v>457</v>
      </c>
      <c r="F169" t="s">
        <v>458</v>
      </c>
      <c r="G169" t="s">
        <v>459</v>
      </c>
      <c r="H169" t="s">
        <v>360</v>
      </c>
      <c r="I169">
        <f>I168*J169</f>
        <v>13.8</v>
      </c>
      <c r="J169">
        <v>76.666666666666671</v>
      </c>
      <c r="O169">
        <f t="shared" si="196"/>
        <v>2374.5700000000002</v>
      </c>
      <c r="P169">
        <f t="shared" si="197"/>
        <v>2374.5700000000002</v>
      </c>
      <c r="Q169">
        <f t="shared" si="198"/>
        <v>0</v>
      </c>
      <c r="R169">
        <f t="shared" si="199"/>
        <v>0</v>
      </c>
      <c r="S169">
        <f t="shared" si="200"/>
        <v>0</v>
      </c>
      <c r="T169">
        <f t="shared" si="201"/>
        <v>0</v>
      </c>
      <c r="U169">
        <f t="shared" si="202"/>
        <v>0</v>
      </c>
      <c r="V169">
        <f t="shared" si="203"/>
        <v>0</v>
      </c>
      <c r="W169">
        <f t="shared" si="204"/>
        <v>0</v>
      </c>
      <c r="X169">
        <f t="shared" si="205"/>
        <v>0</v>
      </c>
      <c r="Y169">
        <f t="shared" si="206"/>
        <v>0</v>
      </c>
      <c r="AA169">
        <v>67925763</v>
      </c>
      <c r="AB169">
        <f t="shared" si="207"/>
        <v>172.07</v>
      </c>
      <c r="AC169">
        <f t="shared" si="208"/>
        <v>172.07</v>
      </c>
      <c r="AD169">
        <f>ROUND((((ET169)-(EU169))+AE169),6)</f>
        <v>0</v>
      </c>
      <c r="AE169">
        <f t="shared" ref="AE169:AF172" si="231">ROUND((EU169),6)</f>
        <v>0</v>
      </c>
      <c r="AF169">
        <f t="shared" si="231"/>
        <v>0</v>
      </c>
      <c r="AG169">
        <f t="shared" si="209"/>
        <v>0</v>
      </c>
      <c r="AH169">
        <f t="shared" ref="AH169:AI172" si="232">(EW169)</f>
        <v>0</v>
      </c>
      <c r="AI169">
        <f t="shared" si="232"/>
        <v>0</v>
      </c>
      <c r="AJ169">
        <f t="shared" si="210"/>
        <v>0</v>
      </c>
      <c r="AK169">
        <v>172.07</v>
      </c>
      <c r="AL169">
        <v>172.07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95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460</v>
      </c>
      <c r="BM169">
        <v>26001</v>
      </c>
      <c r="BN169">
        <v>0</v>
      </c>
      <c r="BO169" t="s">
        <v>6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105</v>
      </c>
      <c r="CA169">
        <v>70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211"/>
        <v>2374.5700000000002</v>
      </c>
      <c r="CQ169">
        <f t="shared" si="212"/>
        <v>172.07</v>
      </c>
      <c r="CR169">
        <f t="shared" si="213"/>
        <v>0</v>
      </c>
      <c r="CS169">
        <f t="shared" si="214"/>
        <v>0</v>
      </c>
      <c r="CT169">
        <f t="shared" si="215"/>
        <v>0</v>
      </c>
      <c r="CU169">
        <f t="shared" si="216"/>
        <v>0</v>
      </c>
      <c r="CV169">
        <f t="shared" si="217"/>
        <v>0</v>
      </c>
      <c r="CW169">
        <f t="shared" si="218"/>
        <v>0</v>
      </c>
      <c r="CX169">
        <f t="shared" si="219"/>
        <v>0</v>
      </c>
      <c r="CY169">
        <f t="shared" si="220"/>
        <v>0</v>
      </c>
      <c r="CZ169">
        <f t="shared" si="221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1005</v>
      </c>
      <c r="DV169" t="s">
        <v>360</v>
      </c>
      <c r="DW169" t="s">
        <v>360</v>
      </c>
      <c r="DX169">
        <v>1</v>
      </c>
      <c r="EE169">
        <v>64675107</v>
      </c>
      <c r="EF169">
        <v>2</v>
      </c>
      <c r="EG169" t="s">
        <v>22</v>
      </c>
      <c r="EH169">
        <v>0</v>
      </c>
      <c r="EI169" t="s">
        <v>6</v>
      </c>
      <c r="EJ169">
        <v>1</v>
      </c>
      <c r="EK169">
        <v>26001</v>
      </c>
      <c r="EL169" t="s">
        <v>209</v>
      </c>
      <c r="EM169" t="s">
        <v>210</v>
      </c>
      <c r="EO169" t="s">
        <v>6</v>
      </c>
      <c r="EQ169">
        <v>0</v>
      </c>
      <c r="ER169">
        <v>172.07</v>
      </c>
      <c r="ES169">
        <v>172.07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222"/>
        <v>0</v>
      </c>
      <c r="FS169">
        <v>0</v>
      </c>
      <c r="FT169" t="s">
        <v>26</v>
      </c>
      <c r="FU169" t="s">
        <v>27</v>
      </c>
      <c r="FX169">
        <v>94.5</v>
      </c>
      <c r="FY169">
        <v>59.5</v>
      </c>
      <c r="GA169" t="s">
        <v>6</v>
      </c>
      <c r="GD169">
        <v>1</v>
      </c>
      <c r="GF169">
        <v>-1931142645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23"/>
        <v>0</v>
      </c>
      <c r="GM169">
        <f t="shared" si="224"/>
        <v>2374.5700000000002</v>
      </c>
      <c r="GN169">
        <f t="shared" si="225"/>
        <v>2374.5700000000002</v>
      </c>
      <c r="GO169">
        <f t="shared" si="226"/>
        <v>0</v>
      </c>
      <c r="GP169">
        <f t="shared" si="227"/>
        <v>0</v>
      </c>
      <c r="GR169">
        <v>0</v>
      </c>
      <c r="GS169">
        <v>3</v>
      </c>
      <c r="GT169">
        <v>0</v>
      </c>
      <c r="GU169" t="s">
        <v>6</v>
      </c>
      <c r="GV169">
        <f t="shared" si="228"/>
        <v>0</v>
      </c>
      <c r="GW169">
        <v>1</v>
      </c>
      <c r="GX169">
        <f t="shared" si="229"/>
        <v>0</v>
      </c>
      <c r="HA169">
        <v>0</v>
      </c>
      <c r="HB169">
        <v>0</v>
      </c>
      <c r="HC169">
        <f t="shared" si="230"/>
        <v>0</v>
      </c>
      <c r="IK169">
        <v>0</v>
      </c>
    </row>
    <row r="170" spans="1:245" x14ac:dyDescent="0.25">
      <c r="A170">
        <v>18</v>
      </c>
      <c r="B170">
        <v>1</v>
      </c>
      <c r="C170">
        <v>214</v>
      </c>
      <c r="E170" t="s">
        <v>461</v>
      </c>
      <c r="F170" t="s">
        <v>462</v>
      </c>
      <c r="G170" t="s">
        <v>463</v>
      </c>
      <c r="H170" t="s">
        <v>360</v>
      </c>
      <c r="I170">
        <f>I168*J170</f>
        <v>6.9</v>
      </c>
      <c r="J170">
        <v>38.333333333333336</v>
      </c>
      <c r="O170">
        <f t="shared" si="196"/>
        <v>1552.71</v>
      </c>
      <c r="P170">
        <f t="shared" si="197"/>
        <v>1552.71</v>
      </c>
      <c r="Q170">
        <f t="shared" si="198"/>
        <v>0</v>
      </c>
      <c r="R170">
        <f t="shared" si="199"/>
        <v>0</v>
      </c>
      <c r="S170">
        <f t="shared" si="200"/>
        <v>0</v>
      </c>
      <c r="T170">
        <f t="shared" si="201"/>
        <v>0</v>
      </c>
      <c r="U170">
        <f t="shared" si="202"/>
        <v>0</v>
      </c>
      <c r="V170">
        <f t="shared" si="203"/>
        <v>0</v>
      </c>
      <c r="W170">
        <f t="shared" si="204"/>
        <v>0</v>
      </c>
      <c r="X170">
        <f t="shared" si="205"/>
        <v>0</v>
      </c>
      <c r="Y170">
        <f t="shared" si="206"/>
        <v>0</v>
      </c>
      <c r="AA170">
        <v>67925763</v>
      </c>
      <c r="AB170">
        <f t="shared" si="207"/>
        <v>225.03</v>
      </c>
      <c r="AC170">
        <f t="shared" si="208"/>
        <v>225.03</v>
      </c>
      <c r="AD170">
        <f>ROUND((((ET170)-(EU170))+AE170),6)</f>
        <v>0</v>
      </c>
      <c r="AE170">
        <f t="shared" si="231"/>
        <v>0</v>
      </c>
      <c r="AF170">
        <f t="shared" si="231"/>
        <v>0</v>
      </c>
      <c r="AG170">
        <f t="shared" si="209"/>
        <v>0</v>
      </c>
      <c r="AH170">
        <f t="shared" si="232"/>
        <v>0</v>
      </c>
      <c r="AI170">
        <f t="shared" si="232"/>
        <v>0</v>
      </c>
      <c r="AJ170">
        <f t="shared" si="210"/>
        <v>0</v>
      </c>
      <c r="AK170">
        <v>225.03</v>
      </c>
      <c r="AL170">
        <v>225.03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95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1</v>
      </c>
      <c r="BJ170" t="s">
        <v>464</v>
      </c>
      <c r="BM170">
        <v>26001</v>
      </c>
      <c r="BN170">
        <v>0</v>
      </c>
      <c r="BO170" t="s">
        <v>6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105</v>
      </c>
      <c r="CA170">
        <v>70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211"/>
        <v>1552.71</v>
      </c>
      <c r="CQ170">
        <f t="shared" si="212"/>
        <v>225.03</v>
      </c>
      <c r="CR170">
        <f t="shared" si="213"/>
        <v>0</v>
      </c>
      <c r="CS170">
        <f t="shared" si="214"/>
        <v>0</v>
      </c>
      <c r="CT170">
        <f t="shared" si="215"/>
        <v>0</v>
      </c>
      <c r="CU170">
        <f t="shared" si="216"/>
        <v>0</v>
      </c>
      <c r="CV170">
        <f t="shared" si="217"/>
        <v>0</v>
      </c>
      <c r="CW170">
        <f t="shared" si="218"/>
        <v>0</v>
      </c>
      <c r="CX170">
        <f t="shared" si="219"/>
        <v>0</v>
      </c>
      <c r="CY170">
        <f t="shared" si="220"/>
        <v>0</v>
      </c>
      <c r="CZ170">
        <f t="shared" si="221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360</v>
      </c>
      <c r="DW170" t="s">
        <v>360</v>
      </c>
      <c r="DX170">
        <v>1</v>
      </c>
      <c r="EE170">
        <v>64675107</v>
      </c>
      <c r="EF170">
        <v>2</v>
      </c>
      <c r="EG170" t="s">
        <v>22</v>
      </c>
      <c r="EH170">
        <v>0</v>
      </c>
      <c r="EI170" t="s">
        <v>6</v>
      </c>
      <c r="EJ170">
        <v>1</v>
      </c>
      <c r="EK170">
        <v>26001</v>
      </c>
      <c r="EL170" t="s">
        <v>209</v>
      </c>
      <c r="EM170" t="s">
        <v>210</v>
      </c>
      <c r="EO170" t="s">
        <v>6</v>
      </c>
      <c r="EQ170">
        <v>0</v>
      </c>
      <c r="ER170">
        <v>225.03</v>
      </c>
      <c r="ES170">
        <v>225.03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222"/>
        <v>0</v>
      </c>
      <c r="FS170">
        <v>0</v>
      </c>
      <c r="FT170" t="s">
        <v>26</v>
      </c>
      <c r="FU170" t="s">
        <v>27</v>
      </c>
      <c r="FX170">
        <v>94.5</v>
      </c>
      <c r="FY170">
        <v>59.5</v>
      </c>
      <c r="GA170" t="s">
        <v>6</v>
      </c>
      <c r="GD170">
        <v>1</v>
      </c>
      <c r="GF170">
        <v>-1842335345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23"/>
        <v>0</v>
      </c>
      <c r="GM170">
        <f t="shared" si="224"/>
        <v>1552.71</v>
      </c>
      <c r="GN170">
        <f t="shared" si="225"/>
        <v>1552.71</v>
      </c>
      <c r="GO170">
        <f t="shared" si="226"/>
        <v>0</v>
      </c>
      <c r="GP170">
        <f t="shared" si="227"/>
        <v>0</v>
      </c>
      <c r="GR170">
        <v>0</v>
      </c>
      <c r="GS170">
        <v>3</v>
      </c>
      <c r="GT170">
        <v>0</v>
      </c>
      <c r="GU170" t="s">
        <v>6</v>
      </c>
      <c r="GV170">
        <f t="shared" si="228"/>
        <v>0</v>
      </c>
      <c r="GW170">
        <v>1</v>
      </c>
      <c r="GX170">
        <f t="shared" si="229"/>
        <v>0</v>
      </c>
      <c r="HA170">
        <v>0</v>
      </c>
      <c r="HB170">
        <v>0</v>
      </c>
      <c r="HC170">
        <f t="shared" si="230"/>
        <v>0</v>
      </c>
      <c r="IK170">
        <v>0</v>
      </c>
    </row>
    <row r="171" spans="1:245" x14ac:dyDescent="0.25">
      <c r="A171">
        <v>18</v>
      </c>
      <c r="B171">
        <v>1</v>
      </c>
      <c r="C171">
        <v>210</v>
      </c>
      <c r="E171" t="s">
        <v>465</v>
      </c>
      <c r="F171" t="s">
        <v>466</v>
      </c>
      <c r="G171" t="s">
        <v>467</v>
      </c>
      <c r="H171" t="s">
        <v>468</v>
      </c>
      <c r="I171">
        <f>I168*J171</f>
        <v>-2.2680000000000001E-3</v>
      </c>
      <c r="J171">
        <v>-1.26E-2</v>
      </c>
      <c r="O171">
        <f t="shared" si="196"/>
        <v>-3.2</v>
      </c>
      <c r="P171">
        <f t="shared" si="197"/>
        <v>-3.2</v>
      </c>
      <c r="Q171">
        <f t="shared" si="198"/>
        <v>0</v>
      </c>
      <c r="R171">
        <f t="shared" si="199"/>
        <v>0</v>
      </c>
      <c r="S171">
        <f t="shared" si="200"/>
        <v>0</v>
      </c>
      <c r="T171">
        <f t="shared" si="201"/>
        <v>0</v>
      </c>
      <c r="U171">
        <f t="shared" si="202"/>
        <v>0</v>
      </c>
      <c r="V171">
        <f t="shared" si="203"/>
        <v>0</v>
      </c>
      <c r="W171">
        <f t="shared" si="204"/>
        <v>0</v>
      </c>
      <c r="X171">
        <f t="shared" si="205"/>
        <v>0</v>
      </c>
      <c r="Y171">
        <f t="shared" si="206"/>
        <v>0</v>
      </c>
      <c r="AA171">
        <v>67925763</v>
      </c>
      <c r="AB171">
        <f t="shared" si="207"/>
        <v>1412.5</v>
      </c>
      <c r="AC171">
        <f t="shared" si="208"/>
        <v>1412.5</v>
      </c>
      <c r="AD171">
        <f>ROUND((((ET171)-(EU171))+AE171),6)</f>
        <v>0</v>
      </c>
      <c r="AE171">
        <f t="shared" si="231"/>
        <v>0</v>
      </c>
      <c r="AF171">
        <f t="shared" si="231"/>
        <v>0</v>
      </c>
      <c r="AG171">
        <f t="shared" si="209"/>
        <v>0</v>
      </c>
      <c r="AH171">
        <f t="shared" si="232"/>
        <v>0</v>
      </c>
      <c r="AI171">
        <f t="shared" si="232"/>
        <v>0</v>
      </c>
      <c r="AJ171">
        <f t="shared" si="210"/>
        <v>0</v>
      </c>
      <c r="AK171">
        <v>1412.5</v>
      </c>
      <c r="AL171">
        <v>1412.5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95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469</v>
      </c>
      <c r="BM171">
        <v>26001</v>
      </c>
      <c r="BN171">
        <v>0</v>
      </c>
      <c r="BO171" t="s">
        <v>6</v>
      </c>
      <c r="BP171">
        <v>0</v>
      </c>
      <c r="BQ171">
        <v>2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105</v>
      </c>
      <c r="CA171">
        <v>70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211"/>
        <v>-3.2</v>
      </c>
      <c r="CQ171">
        <f t="shared" si="212"/>
        <v>1412.5</v>
      </c>
      <c r="CR171">
        <f t="shared" si="213"/>
        <v>0</v>
      </c>
      <c r="CS171">
        <f t="shared" si="214"/>
        <v>0</v>
      </c>
      <c r="CT171">
        <f t="shared" si="215"/>
        <v>0</v>
      </c>
      <c r="CU171">
        <f t="shared" si="216"/>
        <v>0</v>
      </c>
      <c r="CV171">
        <f t="shared" si="217"/>
        <v>0</v>
      </c>
      <c r="CW171">
        <f t="shared" si="218"/>
        <v>0</v>
      </c>
      <c r="CX171">
        <f t="shared" si="219"/>
        <v>0</v>
      </c>
      <c r="CY171">
        <f t="shared" si="220"/>
        <v>0</v>
      </c>
      <c r="CZ171">
        <f t="shared" si="221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468</v>
      </c>
      <c r="DW171" t="s">
        <v>468</v>
      </c>
      <c r="DX171">
        <v>1000</v>
      </c>
      <c r="EE171">
        <v>64675107</v>
      </c>
      <c r="EF171">
        <v>2</v>
      </c>
      <c r="EG171" t="s">
        <v>22</v>
      </c>
      <c r="EH171">
        <v>0</v>
      </c>
      <c r="EI171" t="s">
        <v>6</v>
      </c>
      <c r="EJ171">
        <v>1</v>
      </c>
      <c r="EK171">
        <v>26001</v>
      </c>
      <c r="EL171" t="s">
        <v>209</v>
      </c>
      <c r="EM171" t="s">
        <v>210</v>
      </c>
      <c r="EO171" t="s">
        <v>6</v>
      </c>
      <c r="EQ171">
        <v>0</v>
      </c>
      <c r="ER171">
        <v>1412.5</v>
      </c>
      <c r="ES171">
        <v>1412.5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222"/>
        <v>0</v>
      </c>
      <c r="FS171">
        <v>0</v>
      </c>
      <c r="FT171" t="s">
        <v>26</v>
      </c>
      <c r="FU171" t="s">
        <v>27</v>
      </c>
      <c r="FX171">
        <v>94.5</v>
      </c>
      <c r="FY171">
        <v>59.5</v>
      </c>
      <c r="GA171" t="s">
        <v>6</v>
      </c>
      <c r="GD171">
        <v>1</v>
      </c>
      <c r="GF171">
        <v>1554699552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23"/>
        <v>0</v>
      </c>
      <c r="GM171">
        <f t="shared" si="224"/>
        <v>-3.2</v>
      </c>
      <c r="GN171">
        <f t="shared" si="225"/>
        <v>-3.2</v>
      </c>
      <c r="GO171">
        <f t="shared" si="226"/>
        <v>0</v>
      </c>
      <c r="GP171">
        <f t="shared" si="227"/>
        <v>0</v>
      </c>
      <c r="GR171">
        <v>0</v>
      </c>
      <c r="GS171">
        <v>3</v>
      </c>
      <c r="GT171">
        <v>0</v>
      </c>
      <c r="GU171" t="s">
        <v>6</v>
      </c>
      <c r="GV171">
        <f t="shared" si="228"/>
        <v>0</v>
      </c>
      <c r="GW171">
        <v>1</v>
      </c>
      <c r="GX171">
        <f t="shared" si="229"/>
        <v>0</v>
      </c>
      <c r="HA171">
        <v>0</v>
      </c>
      <c r="HB171">
        <v>0</v>
      </c>
      <c r="HC171">
        <f t="shared" si="230"/>
        <v>0</v>
      </c>
      <c r="IK171">
        <v>0</v>
      </c>
    </row>
    <row r="172" spans="1:245" x14ac:dyDescent="0.25">
      <c r="A172">
        <v>18</v>
      </c>
      <c r="B172">
        <v>1</v>
      </c>
      <c r="C172">
        <v>211</v>
      </c>
      <c r="E172" t="s">
        <v>470</v>
      </c>
      <c r="F172" t="s">
        <v>471</v>
      </c>
      <c r="G172" t="s">
        <v>472</v>
      </c>
      <c r="H172" t="s">
        <v>468</v>
      </c>
      <c r="I172">
        <f>I168*J172</f>
        <v>-5.4000000000000003E-3</v>
      </c>
      <c r="J172">
        <v>-3.0000000000000002E-2</v>
      </c>
      <c r="O172">
        <f t="shared" si="196"/>
        <v>-21.38</v>
      </c>
      <c r="P172">
        <f t="shared" si="197"/>
        <v>-21.38</v>
      </c>
      <c r="Q172">
        <f t="shared" si="198"/>
        <v>0</v>
      </c>
      <c r="R172">
        <f t="shared" si="199"/>
        <v>0</v>
      </c>
      <c r="S172">
        <f t="shared" si="200"/>
        <v>0</v>
      </c>
      <c r="T172">
        <f t="shared" si="201"/>
        <v>0</v>
      </c>
      <c r="U172">
        <f t="shared" si="202"/>
        <v>0</v>
      </c>
      <c r="V172">
        <f t="shared" si="203"/>
        <v>0</v>
      </c>
      <c r="W172">
        <f t="shared" si="204"/>
        <v>0</v>
      </c>
      <c r="X172">
        <f t="shared" si="205"/>
        <v>0</v>
      </c>
      <c r="Y172">
        <f t="shared" si="206"/>
        <v>0</v>
      </c>
      <c r="AA172">
        <v>67925763</v>
      </c>
      <c r="AB172">
        <f t="shared" si="207"/>
        <v>3960</v>
      </c>
      <c r="AC172">
        <f t="shared" si="208"/>
        <v>3960</v>
      </c>
      <c r="AD172">
        <f>ROUND((((ET172)-(EU172))+AE172),6)</f>
        <v>0</v>
      </c>
      <c r="AE172">
        <f t="shared" si="231"/>
        <v>0</v>
      </c>
      <c r="AF172">
        <f t="shared" si="231"/>
        <v>0</v>
      </c>
      <c r="AG172">
        <f t="shared" si="209"/>
        <v>0</v>
      </c>
      <c r="AH172">
        <f t="shared" si="232"/>
        <v>0</v>
      </c>
      <c r="AI172">
        <f t="shared" si="232"/>
        <v>0</v>
      </c>
      <c r="AJ172">
        <f t="shared" si="210"/>
        <v>0</v>
      </c>
      <c r="AK172">
        <v>3960</v>
      </c>
      <c r="AL172">
        <v>3960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95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473</v>
      </c>
      <c r="BM172">
        <v>26001</v>
      </c>
      <c r="BN172">
        <v>0</v>
      </c>
      <c r="BO172" t="s">
        <v>6</v>
      </c>
      <c r="BP172">
        <v>0</v>
      </c>
      <c r="BQ172">
        <v>2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105</v>
      </c>
      <c r="CA172">
        <v>70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211"/>
        <v>-21.38</v>
      </c>
      <c r="CQ172">
        <f t="shared" si="212"/>
        <v>3960</v>
      </c>
      <c r="CR172">
        <f t="shared" si="213"/>
        <v>0</v>
      </c>
      <c r="CS172">
        <f t="shared" si="214"/>
        <v>0</v>
      </c>
      <c r="CT172">
        <f t="shared" si="215"/>
        <v>0</v>
      </c>
      <c r="CU172">
        <f t="shared" si="216"/>
        <v>0</v>
      </c>
      <c r="CV172">
        <f t="shared" si="217"/>
        <v>0</v>
      </c>
      <c r="CW172">
        <f t="shared" si="218"/>
        <v>0</v>
      </c>
      <c r="CX172">
        <f t="shared" si="219"/>
        <v>0</v>
      </c>
      <c r="CY172">
        <f t="shared" si="220"/>
        <v>0</v>
      </c>
      <c r="CZ172">
        <f t="shared" si="221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468</v>
      </c>
      <c r="DW172" t="s">
        <v>468</v>
      </c>
      <c r="DX172">
        <v>1000</v>
      </c>
      <c r="EE172">
        <v>64675107</v>
      </c>
      <c r="EF172">
        <v>2</v>
      </c>
      <c r="EG172" t="s">
        <v>22</v>
      </c>
      <c r="EH172">
        <v>0</v>
      </c>
      <c r="EI172" t="s">
        <v>6</v>
      </c>
      <c r="EJ172">
        <v>1</v>
      </c>
      <c r="EK172">
        <v>26001</v>
      </c>
      <c r="EL172" t="s">
        <v>209</v>
      </c>
      <c r="EM172" t="s">
        <v>210</v>
      </c>
      <c r="EO172" t="s">
        <v>6</v>
      </c>
      <c r="EQ172">
        <v>0</v>
      </c>
      <c r="ER172">
        <v>3960</v>
      </c>
      <c r="ES172">
        <v>3960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222"/>
        <v>0</v>
      </c>
      <c r="FS172">
        <v>0</v>
      </c>
      <c r="FT172" t="s">
        <v>26</v>
      </c>
      <c r="FU172" t="s">
        <v>27</v>
      </c>
      <c r="FX172">
        <v>94.5</v>
      </c>
      <c r="FY172">
        <v>59.5</v>
      </c>
      <c r="GA172" t="s">
        <v>6</v>
      </c>
      <c r="GD172">
        <v>1</v>
      </c>
      <c r="GF172">
        <v>136000979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23"/>
        <v>0</v>
      </c>
      <c r="GM172">
        <f t="shared" si="224"/>
        <v>-21.38</v>
      </c>
      <c r="GN172">
        <f t="shared" si="225"/>
        <v>-21.38</v>
      </c>
      <c r="GO172">
        <f t="shared" si="226"/>
        <v>0</v>
      </c>
      <c r="GP172">
        <f t="shared" si="227"/>
        <v>0</v>
      </c>
      <c r="GR172">
        <v>0</v>
      </c>
      <c r="GS172">
        <v>3</v>
      </c>
      <c r="GT172">
        <v>0</v>
      </c>
      <c r="GU172" t="s">
        <v>6</v>
      </c>
      <c r="GV172">
        <f t="shared" si="228"/>
        <v>0</v>
      </c>
      <c r="GW172">
        <v>1</v>
      </c>
      <c r="GX172">
        <f t="shared" si="229"/>
        <v>0</v>
      </c>
      <c r="HA172">
        <v>0</v>
      </c>
      <c r="HB172">
        <v>0</v>
      </c>
      <c r="HC172">
        <f t="shared" si="230"/>
        <v>0</v>
      </c>
      <c r="IK172">
        <v>0</v>
      </c>
    </row>
    <row r="174" spans="1:245" x14ac:dyDescent="0.25">
      <c r="A174" s="2">
        <v>51</v>
      </c>
      <c r="B174" s="2">
        <f>B150</f>
        <v>1</v>
      </c>
      <c r="C174" s="2">
        <f>A150</f>
        <v>5</v>
      </c>
      <c r="D174" s="2">
        <f>ROW(A150)</f>
        <v>150</v>
      </c>
      <c r="E174" s="2"/>
      <c r="F174" s="2" t="str">
        <f>IF(F150&lt;&gt;"",F150,"")</f>
        <v>Новый подраздел</v>
      </c>
      <c r="G174" s="2" t="str">
        <f>IF(G150&lt;&gt;"",G150,"")</f>
        <v>П1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233">ROUND(AB174,2)</f>
        <v>36845.83</v>
      </c>
      <c r="P174" s="2">
        <f t="shared" si="233"/>
        <v>35622.43</v>
      </c>
      <c r="Q174" s="2">
        <f t="shared" si="233"/>
        <v>621.1</v>
      </c>
      <c r="R174" s="2">
        <f t="shared" si="233"/>
        <v>60.07</v>
      </c>
      <c r="S174" s="2">
        <f t="shared" si="233"/>
        <v>602.29999999999995</v>
      </c>
      <c r="T174" s="2">
        <f t="shared" si="233"/>
        <v>0</v>
      </c>
      <c r="U174" s="2">
        <f>AH174</f>
        <v>66.736816356999995</v>
      </c>
      <c r="V174" s="2">
        <f>AI174</f>
        <v>5.1631398749999988</v>
      </c>
      <c r="W174" s="2">
        <f>ROUND(AJ174,2)</f>
        <v>0</v>
      </c>
      <c r="X174" s="2">
        <f>ROUND(AK174,2)</f>
        <v>675.01</v>
      </c>
      <c r="Y174" s="2">
        <f>ROUND(AL174,2)</f>
        <v>430.79</v>
      </c>
      <c r="Z174" s="2"/>
      <c r="AA174" s="2"/>
      <c r="AB174" s="2">
        <f>ROUND(SUMIF(AA154:AA172,"=67925763",O154:O172),2)</f>
        <v>36845.83</v>
      </c>
      <c r="AC174" s="2">
        <f>ROUND(SUMIF(AA154:AA172,"=67925763",P154:P172),2)</f>
        <v>35622.43</v>
      </c>
      <c r="AD174" s="2">
        <f>ROUND(SUMIF(AA154:AA172,"=67925763",Q154:Q172),2)</f>
        <v>621.1</v>
      </c>
      <c r="AE174" s="2">
        <f>ROUND(SUMIF(AA154:AA172,"=67925763",R154:R172),2)</f>
        <v>60.07</v>
      </c>
      <c r="AF174" s="2">
        <f>ROUND(SUMIF(AA154:AA172,"=67925763",S154:S172),2)</f>
        <v>602.29999999999995</v>
      </c>
      <c r="AG174" s="2">
        <f>ROUND(SUMIF(AA154:AA172,"=67925763",T154:T172),2)</f>
        <v>0</v>
      </c>
      <c r="AH174" s="2">
        <f>SUMIF(AA154:AA172,"=67925763",U154:U172)</f>
        <v>66.736816356999995</v>
      </c>
      <c r="AI174" s="2">
        <f>SUMIF(AA154:AA172,"=67925763",V154:V172)</f>
        <v>5.1631398749999988</v>
      </c>
      <c r="AJ174" s="2">
        <f>ROUND(SUMIF(AA154:AA172,"=67925763",W154:W172),2)</f>
        <v>0</v>
      </c>
      <c r="AK174" s="2">
        <f>ROUND(SUMIF(AA154:AA172,"=67925763",X154:X172),2)</f>
        <v>675.01</v>
      </c>
      <c r="AL174" s="2">
        <f>ROUND(SUMIF(AA154:AA172,"=67925763",Y154:Y172),2)</f>
        <v>430.79</v>
      </c>
      <c r="AM174" s="2"/>
      <c r="AN174" s="2"/>
      <c r="AO174" s="2">
        <f t="shared" ref="AO174:BC174" si="234">ROUND(BX174,2)</f>
        <v>0</v>
      </c>
      <c r="AP174" s="2">
        <f t="shared" si="234"/>
        <v>28141.95</v>
      </c>
      <c r="AQ174" s="2">
        <f t="shared" si="234"/>
        <v>0</v>
      </c>
      <c r="AR174" s="2">
        <f t="shared" si="234"/>
        <v>37951.629999999997</v>
      </c>
      <c r="AS174" s="2">
        <f t="shared" si="234"/>
        <v>8392.93</v>
      </c>
      <c r="AT174" s="2">
        <f t="shared" si="234"/>
        <v>1416.75</v>
      </c>
      <c r="AU174" s="2">
        <f t="shared" si="234"/>
        <v>0</v>
      </c>
      <c r="AV174" s="2">
        <f t="shared" si="234"/>
        <v>35622.43</v>
      </c>
      <c r="AW174" s="2">
        <f t="shared" si="234"/>
        <v>7480.48</v>
      </c>
      <c r="AX174" s="2">
        <f t="shared" si="234"/>
        <v>0</v>
      </c>
      <c r="AY174" s="2">
        <f t="shared" si="234"/>
        <v>7480.48</v>
      </c>
      <c r="AZ174" s="2">
        <f t="shared" si="234"/>
        <v>28141.95</v>
      </c>
      <c r="BA174" s="2">
        <f t="shared" si="234"/>
        <v>0</v>
      </c>
      <c r="BB174" s="2">
        <f t="shared" si="234"/>
        <v>0</v>
      </c>
      <c r="BC174" s="2">
        <f t="shared" si="234"/>
        <v>0</v>
      </c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>
        <f>ROUND(SUMIF(AA154:AA172,"=67925763",FQ154:FQ172),2)</f>
        <v>0</v>
      </c>
      <c r="BY174" s="2">
        <f>ROUND(SUMIF(AA154:AA172,"=67925763",FR154:FR172),2)</f>
        <v>28141.95</v>
      </c>
      <c r="BZ174" s="2">
        <f>ROUND(SUMIF(AA154:AA172,"=67925763",GL154:GL172),2)</f>
        <v>0</v>
      </c>
      <c r="CA174" s="2">
        <f>ROUND(SUMIF(AA154:AA172,"=67925763",GM154:GM172),2)</f>
        <v>37951.629999999997</v>
      </c>
      <c r="CB174" s="2">
        <f>ROUND(SUMIF(AA154:AA172,"=67925763",GN154:GN172),2)</f>
        <v>8392.93</v>
      </c>
      <c r="CC174" s="2">
        <f>ROUND(SUMIF(AA154:AA172,"=67925763",GO154:GO172),2)</f>
        <v>1416.75</v>
      </c>
      <c r="CD174" s="2">
        <f>ROUND(SUMIF(AA154:AA172,"=67925763",GP154:GP172),2)</f>
        <v>0</v>
      </c>
      <c r="CE174" s="2">
        <f>AC174-BX174</f>
        <v>35622.43</v>
      </c>
      <c r="CF174" s="2">
        <f>AC174-BY174</f>
        <v>7480.48</v>
      </c>
      <c r="CG174" s="2">
        <f>BX174-BZ174</f>
        <v>0</v>
      </c>
      <c r="CH174" s="2">
        <f>AC174-BX174-BY174+BZ174</f>
        <v>7480.48</v>
      </c>
      <c r="CI174" s="2">
        <f>BY174-BZ174</f>
        <v>28141.95</v>
      </c>
      <c r="CJ174" s="2">
        <f>ROUND(SUMIF(AA154:AA172,"=67925763",GX154:GX172),2)</f>
        <v>0</v>
      </c>
      <c r="CK174" s="2">
        <f>ROUND(SUMIF(AA154:AA172,"=67925763",GY154:GY172),2)</f>
        <v>0</v>
      </c>
      <c r="CL174" s="2">
        <f>ROUND(SUMIF(AA154:AA172,"=67925763",GZ154:GZ172),2)</f>
        <v>0</v>
      </c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36845.83</v>
      </c>
      <c r="G176" s="4" t="s">
        <v>284</v>
      </c>
      <c r="H176" s="4" t="s">
        <v>285</v>
      </c>
      <c r="I176" s="4"/>
      <c r="J176" s="4"/>
      <c r="K176" s="4">
        <v>201</v>
      </c>
      <c r="L176" s="4">
        <v>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35622.43</v>
      </c>
      <c r="G177" s="4" t="s">
        <v>286</v>
      </c>
      <c r="H177" s="4" t="s">
        <v>287</v>
      </c>
      <c r="I177" s="4"/>
      <c r="J177" s="4"/>
      <c r="K177" s="4">
        <v>202</v>
      </c>
      <c r="L177" s="4">
        <v>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288</v>
      </c>
      <c r="H178" s="4" t="s">
        <v>289</v>
      </c>
      <c r="I178" s="4"/>
      <c r="J178" s="4"/>
      <c r="K178" s="4">
        <v>222</v>
      </c>
      <c r="L178" s="4">
        <v>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35622.43</v>
      </c>
      <c r="G179" s="4" t="s">
        <v>290</v>
      </c>
      <c r="H179" s="4" t="s">
        <v>291</v>
      </c>
      <c r="I179" s="4"/>
      <c r="J179" s="4"/>
      <c r="K179" s="4">
        <v>225</v>
      </c>
      <c r="L179" s="4">
        <v>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7480.48</v>
      </c>
      <c r="G180" s="4" t="s">
        <v>292</v>
      </c>
      <c r="H180" s="4" t="s">
        <v>293</v>
      </c>
      <c r="I180" s="4"/>
      <c r="J180" s="4"/>
      <c r="K180" s="4">
        <v>226</v>
      </c>
      <c r="L180" s="4">
        <v>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294</v>
      </c>
      <c r="H181" s="4" t="s">
        <v>295</v>
      </c>
      <c r="I181" s="4"/>
      <c r="J181" s="4"/>
      <c r="K181" s="4">
        <v>227</v>
      </c>
      <c r="L181" s="4">
        <v>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7480.48</v>
      </c>
      <c r="G182" s="4" t="s">
        <v>296</v>
      </c>
      <c r="H182" s="4" t="s">
        <v>297</v>
      </c>
      <c r="I182" s="4"/>
      <c r="J182" s="4"/>
      <c r="K182" s="4">
        <v>228</v>
      </c>
      <c r="L182" s="4">
        <v>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28141.95</v>
      </c>
      <c r="G183" s="4" t="s">
        <v>298</v>
      </c>
      <c r="H183" s="4" t="s">
        <v>299</v>
      </c>
      <c r="I183" s="4"/>
      <c r="J183" s="4"/>
      <c r="K183" s="4">
        <v>216</v>
      </c>
      <c r="L183" s="4">
        <v>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300</v>
      </c>
      <c r="H184" s="4" t="s">
        <v>301</v>
      </c>
      <c r="I184" s="4"/>
      <c r="J184" s="4"/>
      <c r="K184" s="4">
        <v>223</v>
      </c>
      <c r="L184" s="4">
        <v>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28141.95</v>
      </c>
      <c r="G185" s="4" t="s">
        <v>302</v>
      </c>
      <c r="H185" s="4" t="s">
        <v>303</v>
      </c>
      <c r="I185" s="4"/>
      <c r="J185" s="4"/>
      <c r="K185" s="4">
        <v>229</v>
      </c>
      <c r="L185" s="4">
        <v>10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621.1</v>
      </c>
      <c r="G186" s="4" t="s">
        <v>304</v>
      </c>
      <c r="H186" s="4" t="s">
        <v>305</v>
      </c>
      <c r="I186" s="4"/>
      <c r="J186" s="4"/>
      <c r="K186" s="4">
        <v>203</v>
      </c>
      <c r="L186" s="4">
        <v>11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306</v>
      </c>
      <c r="H187" s="4" t="s">
        <v>307</v>
      </c>
      <c r="I187" s="4"/>
      <c r="J187" s="4"/>
      <c r="K187" s="4">
        <v>231</v>
      </c>
      <c r="L187" s="4">
        <v>12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60.07</v>
      </c>
      <c r="G188" s="4" t="s">
        <v>308</v>
      </c>
      <c r="H188" s="4" t="s">
        <v>309</v>
      </c>
      <c r="I188" s="4"/>
      <c r="J188" s="4"/>
      <c r="K188" s="4">
        <v>204</v>
      </c>
      <c r="L188" s="4">
        <v>13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602.29999999999995</v>
      </c>
      <c r="G189" s="4" t="s">
        <v>310</v>
      </c>
      <c r="H189" s="4" t="s">
        <v>311</v>
      </c>
      <c r="I189" s="4"/>
      <c r="J189" s="4"/>
      <c r="K189" s="4">
        <v>205</v>
      </c>
      <c r="L189" s="4">
        <v>14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312</v>
      </c>
      <c r="H190" s="4" t="s">
        <v>313</v>
      </c>
      <c r="I190" s="4"/>
      <c r="J190" s="4"/>
      <c r="K190" s="4">
        <v>232</v>
      </c>
      <c r="L190" s="4">
        <v>15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8392.93</v>
      </c>
      <c r="G191" s="4" t="s">
        <v>314</v>
      </c>
      <c r="H191" s="4" t="s">
        <v>315</v>
      </c>
      <c r="I191" s="4"/>
      <c r="J191" s="4"/>
      <c r="K191" s="4">
        <v>214</v>
      </c>
      <c r="L191" s="4">
        <v>16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1416.75</v>
      </c>
      <c r="G192" s="4" t="s">
        <v>316</v>
      </c>
      <c r="H192" s="4" t="s">
        <v>317</v>
      </c>
      <c r="I192" s="4"/>
      <c r="J192" s="4"/>
      <c r="K192" s="4">
        <v>215</v>
      </c>
      <c r="L192" s="4">
        <v>17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318</v>
      </c>
      <c r="H193" s="4" t="s">
        <v>319</v>
      </c>
      <c r="I193" s="4"/>
      <c r="J193" s="4"/>
      <c r="K193" s="4">
        <v>217</v>
      </c>
      <c r="L193" s="4">
        <v>18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320</v>
      </c>
      <c r="H194" s="4" t="s">
        <v>321</v>
      </c>
      <c r="I194" s="4"/>
      <c r="J194" s="4"/>
      <c r="K194" s="4">
        <v>230</v>
      </c>
      <c r="L194" s="4">
        <v>19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322</v>
      </c>
      <c r="H195" s="4" t="s">
        <v>323</v>
      </c>
      <c r="I195" s="4"/>
      <c r="J195" s="4"/>
      <c r="K195" s="4">
        <v>206</v>
      </c>
      <c r="L195" s="4">
        <v>20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Source!U174</f>
        <v>66.736816356999995</v>
      </c>
      <c r="G196" s="4" t="s">
        <v>324</v>
      </c>
      <c r="H196" s="4" t="s">
        <v>325</v>
      </c>
      <c r="I196" s="4"/>
      <c r="J196" s="4"/>
      <c r="K196" s="4">
        <v>207</v>
      </c>
      <c r="L196" s="4">
        <v>21</v>
      </c>
      <c r="M196" s="4">
        <v>3</v>
      </c>
      <c r="N196" s="4" t="s">
        <v>6</v>
      </c>
      <c r="O196" s="4">
        <v>-1</v>
      </c>
      <c r="P196" s="4"/>
      <c r="Q196" s="4"/>
      <c r="R196" s="4"/>
      <c r="S196" s="4"/>
      <c r="T196" s="4"/>
      <c r="U196" s="4"/>
      <c r="V196" s="4"/>
      <c r="W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Source!V174</f>
        <v>5.1631398749999988</v>
      </c>
      <c r="G197" s="4" t="s">
        <v>326</v>
      </c>
      <c r="H197" s="4" t="s">
        <v>327</v>
      </c>
      <c r="I197" s="4"/>
      <c r="J197" s="4"/>
      <c r="K197" s="4">
        <v>208</v>
      </c>
      <c r="L197" s="4">
        <v>22</v>
      </c>
      <c r="M197" s="4">
        <v>3</v>
      </c>
      <c r="N197" s="4" t="s">
        <v>6</v>
      </c>
      <c r="O197" s="4">
        <v>-1</v>
      </c>
      <c r="P197" s="4"/>
      <c r="Q197" s="4"/>
      <c r="R197" s="4"/>
      <c r="S197" s="4"/>
      <c r="T197" s="4"/>
      <c r="U197" s="4"/>
      <c r="V197" s="4"/>
      <c r="W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328</v>
      </c>
      <c r="H198" s="4" t="s">
        <v>329</v>
      </c>
      <c r="I198" s="4"/>
      <c r="J198" s="4"/>
      <c r="K198" s="4">
        <v>209</v>
      </c>
      <c r="L198" s="4">
        <v>23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ROUND(Source!X174,O199)</f>
        <v>675.01</v>
      </c>
      <c r="G199" s="4" t="s">
        <v>330</v>
      </c>
      <c r="H199" s="4" t="s">
        <v>331</v>
      </c>
      <c r="I199" s="4"/>
      <c r="J199" s="4"/>
      <c r="K199" s="4">
        <v>210</v>
      </c>
      <c r="L199" s="4">
        <v>24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ROUND(Source!Y174,O200)</f>
        <v>430.79</v>
      </c>
      <c r="G200" s="4" t="s">
        <v>332</v>
      </c>
      <c r="H200" s="4" t="s">
        <v>333</v>
      </c>
      <c r="I200" s="4"/>
      <c r="J200" s="4"/>
      <c r="K200" s="4">
        <v>211</v>
      </c>
      <c r="L200" s="4">
        <v>25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ROUND(Source!AR174,O201)</f>
        <v>37951.629999999997</v>
      </c>
      <c r="G201" s="4" t="s">
        <v>334</v>
      </c>
      <c r="H201" s="4" t="s">
        <v>335</v>
      </c>
      <c r="I201" s="4"/>
      <c r="J201" s="4"/>
      <c r="K201" s="4">
        <v>224</v>
      </c>
      <c r="L201" s="4">
        <v>26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3" spans="1:245" x14ac:dyDescent="0.25">
      <c r="A203" s="1">
        <v>5</v>
      </c>
      <c r="B203" s="1">
        <v>1</v>
      </c>
      <c r="C203" s="1"/>
      <c r="D203" s="1">
        <f>ROW(A222)</f>
        <v>222</v>
      </c>
      <c r="E203" s="1"/>
      <c r="F203" s="1" t="s">
        <v>405</v>
      </c>
      <c r="G203" s="1" t="s">
        <v>474</v>
      </c>
      <c r="H203" s="1" t="s">
        <v>6</v>
      </c>
      <c r="I203" s="1">
        <v>0</v>
      </c>
      <c r="J203" s="1"/>
      <c r="K203" s="1">
        <v>0</v>
      </c>
      <c r="L203" s="1"/>
      <c r="M203" s="1"/>
      <c r="N203" s="1"/>
      <c r="O203" s="1"/>
      <c r="P203" s="1"/>
      <c r="Q203" s="1"/>
      <c r="R203" s="1"/>
      <c r="S203" s="1"/>
      <c r="T203" s="1"/>
      <c r="U203" s="1" t="s">
        <v>6</v>
      </c>
      <c r="V203" s="1">
        <v>0</v>
      </c>
      <c r="W203" s="1"/>
      <c r="X203" s="1"/>
      <c r="Y203" s="1"/>
      <c r="Z203" s="1"/>
      <c r="AA203" s="1"/>
      <c r="AB203" s="1" t="s">
        <v>6</v>
      </c>
      <c r="AC203" s="1" t="s">
        <v>6</v>
      </c>
      <c r="AD203" s="1" t="s">
        <v>6</v>
      </c>
      <c r="AE203" s="1" t="s">
        <v>6</v>
      </c>
      <c r="AF203" s="1" t="s">
        <v>6</v>
      </c>
      <c r="AG203" s="1" t="s">
        <v>6</v>
      </c>
      <c r="AH203" s="1"/>
      <c r="AI203" s="1"/>
      <c r="AJ203" s="1"/>
      <c r="AK203" s="1"/>
      <c r="AL203" s="1"/>
      <c r="AM203" s="1"/>
      <c r="AN203" s="1"/>
      <c r="AO203" s="1"/>
      <c r="AP203" s="1" t="s">
        <v>6</v>
      </c>
      <c r="AQ203" s="1" t="s">
        <v>6</v>
      </c>
      <c r="AR203" s="1" t="s">
        <v>6</v>
      </c>
      <c r="AS203" s="1"/>
      <c r="AT203" s="1"/>
      <c r="AU203" s="1"/>
      <c r="AV203" s="1"/>
      <c r="AW203" s="1"/>
      <c r="AX203" s="1"/>
      <c r="AY203" s="1"/>
      <c r="AZ203" s="1" t="s">
        <v>6</v>
      </c>
      <c r="BA203" s="1"/>
      <c r="BB203" s="1" t="s">
        <v>6</v>
      </c>
      <c r="BC203" s="1" t="s">
        <v>6</v>
      </c>
      <c r="BD203" s="1" t="s">
        <v>6</v>
      </c>
      <c r="BE203" s="1" t="s">
        <v>6</v>
      </c>
      <c r="BF203" s="1" t="s">
        <v>6</v>
      </c>
      <c r="BG203" s="1" t="s">
        <v>6</v>
      </c>
      <c r="BH203" s="1" t="s">
        <v>6</v>
      </c>
      <c r="BI203" s="1" t="s">
        <v>6</v>
      </c>
      <c r="BJ203" s="1" t="s">
        <v>6</v>
      </c>
      <c r="BK203" s="1" t="s">
        <v>6</v>
      </c>
      <c r="BL203" s="1" t="s">
        <v>6</v>
      </c>
      <c r="BM203" s="1" t="s">
        <v>6</v>
      </c>
      <c r="BN203" s="1" t="s">
        <v>6</v>
      </c>
      <c r="BO203" s="1" t="s">
        <v>6</v>
      </c>
      <c r="BP203" s="1" t="s">
        <v>6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45" x14ac:dyDescent="0.25">
      <c r="A205" s="2">
        <v>52</v>
      </c>
      <c r="B205" s="2">
        <f t="shared" ref="B205:G205" si="235">B222</f>
        <v>1</v>
      </c>
      <c r="C205" s="2">
        <f t="shared" si="235"/>
        <v>5</v>
      </c>
      <c r="D205" s="2">
        <f t="shared" si="235"/>
        <v>203</v>
      </c>
      <c r="E205" s="2">
        <f t="shared" si="235"/>
        <v>0</v>
      </c>
      <c r="F205" s="2" t="str">
        <f t="shared" si="235"/>
        <v>Новый подраздел</v>
      </c>
      <c r="G205" s="2" t="str">
        <f t="shared" si="235"/>
        <v>В1</v>
      </c>
      <c r="H205" s="2"/>
      <c r="I205" s="2"/>
      <c r="J205" s="2"/>
      <c r="K205" s="2"/>
      <c r="L205" s="2"/>
      <c r="M205" s="2"/>
      <c r="N205" s="2"/>
      <c r="O205" s="2">
        <f t="shared" ref="O205:AT205" si="236">O222</f>
        <v>7867.78</v>
      </c>
      <c r="P205" s="2">
        <f t="shared" si="236"/>
        <v>7390.32</v>
      </c>
      <c r="Q205" s="2">
        <f t="shared" si="236"/>
        <v>147.09</v>
      </c>
      <c r="R205" s="2">
        <f t="shared" si="236"/>
        <v>20.57</v>
      </c>
      <c r="S205" s="2">
        <f t="shared" si="236"/>
        <v>330.37</v>
      </c>
      <c r="T205" s="2">
        <f t="shared" si="236"/>
        <v>0</v>
      </c>
      <c r="U205" s="2">
        <f t="shared" si="236"/>
        <v>37.285008282</v>
      </c>
      <c r="V205" s="2">
        <f t="shared" si="236"/>
        <v>1.7575117499999997</v>
      </c>
      <c r="W205" s="2">
        <f t="shared" si="236"/>
        <v>0</v>
      </c>
      <c r="X205" s="2">
        <f t="shared" si="236"/>
        <v>412.17</v>
      </c>
      <c r="Y205" s="2">
        <f t="shared" si="236"/>
        <v>243.99</v>
      </c>
      <c r="Z205" s="2">
        <f t="shared" si="236"/>
        <v>0</v>
      </c>
      <c r="AA205" s="2">
        <f t="shared" si="236"/>
        <v>0</v>
      </c>
      <c r="AB205" s="2">
        <f t="shared" si="236"/>
        <v>7867.78</v>
      </c>
      <c r="AC205" s="2">
        <f t="shared" si="236"/>
        <v>7390.32</v>
      </c>
      <c r="AD205" s="2">
        <f t="shared" si="236"/>
        <v>147.09</v>
      </c>
      <c r="AE205" s="2">
        <f t="shared" si="236"/>
        <v>20.57</v>
      </c>
      <c r="AF205" s="2">
        <f t="shared" si="236"/>
        <v>330.37</v>
      </c>
      <c r="AG205" s="2">
        <f t="shared" si="236"/>
        <v>0</v>
      </c>
      <c r="AH205" s="2">
        <f t="shared" si="236"/>
        <v>37.285008282</v>
      </c>
      <c r="AI205" s="2">
        <f t="shared" si="236"/>
        <v>1.7575117499999997</v>
      </c>
      <c r="AJ205" s="2">
        <f t="shared" si="236"/>
        <v>0</v>
      </c>
      <c r="AK205" s="2">
        <f t="shared" si="236"/>
        <v>412.17</v>
      </c>
      <c r="AL205" s="2">
        <f t="shared" si="236"/>
        <v>243.99</v>
      </c>
      <c r="AM205" s="2">
        <f t="shared" si="236"/>
        <v>0</v>
      </c>
      <c r="AN205" s="2">
        <f t="shared" si="236"/>
        <v>0</v>
      </c>
      <c r="AO205" s="2">
        <f t="shared" si="236"/>
        <v>0</v>
      </c>
      <c r="AP205" s="2">
        <f t="shared" si="236"/>
        <v>2693.26</v>
      </c>
      <c r="AQ205" s="2">
        <f t="shared" si="236"/>
        <v>0</v>
      </c>
      <c r="AR205" s="2">
        <f t="shared" si="236"/>
        <v>8523.94</v>
      </c>
      <c r="AS205" s="2">
        <f t="shared" si="236"/>
        <v>5463.39</v>
      </c>
      <c r="AT205" s="2">
        <f t="shared" si="236"/>
        <v>367.29</v>
      </c>
      <c r="AU205" s="2">
        <f t="shared" ref="AU205:BZ205" si="237">AU222</f>
        <v>0</v>
      </c>
      <c r="AV205" s="2">
        <f t="shared" si="237"/>
        <v>7390.32</v>
      </c>
      <c r="AW205" s="2">
        <f t="shared" si="237"/>
        <v>4697.0600000000004</v>
      </c>
      <c r="AX205" s="2">
        <f t="shared" si="237"/>
        <v>0</v>
      </c>
      <c r="AY205" s="2">
        <f t="shared" si="237"/>
        <v>4697.0600000000004</v>
      </c>
      <c r="AZ205" s="2">
        <f t="shared" si="237"/>
        <v>2693.26</v>
      </c>
      <c r="BA205" s="2">
        <f t="shared" si="237"/>
        <v>0</v>
      </c>
      <c r="BB205" s="2">
        <f t="shared" si="237"/>
        <v>0</v>
      </c>
      <c r="BC205" s="2">
        <f t="shared" si="237"/>
        <v>0</v>
      </c>
      <c r="BD205" s="2">
        <f t="shared" si="237"/>
        <v>0</v>
      </c>
      <c r="BE205" s="2">
        <f t="shared" si="237"/>
        <v>0</v>
      </c>
      <c r="BF205" s="2">
        <f t="shared" si="237"/>
        <v>0</v>
      </c>
      <c r="BG205" s="2">
        <f t="shared" si="237"/>
        <v>0</v>
      </c>
      <c r="BH205" s="2">
        <f t="shared" si="237"/>
        <v>0</v>
      </c>
      <c r="BI205" s="2">
        <f t="shared" si="237"/>
        <v>0</v>
      </c>
      <c r="BJ205" s="2">
        <f t="shared" si="237"/>
        <v>0</v>
      </c>
      <c r="BK205" s="2">
        <f t="shared" si="237"/>
        <v>0</v>
      </c>
      <c r="BL205" s="2">
        <f t="shared" si="237"/>
        <v>0</v>
      </c>
      <c r="BM205" s="2">
        <f t="shared" si="237"/>
        <v>0</v>
      </c>
      <c r="BN205" s="2">
        <f t="shared" si="237"/>
        <v>0</v>
      </c>
      <c r="BO205" s="2">
        <f t="shared" si="237"/>
        <v>0</v>
      </c>
      <c r="BP205" s="2">
        <f t="shared" si="237"/>
        <v>0</v>
      </c>
      <c r="BQ205" s="2">
        <f t="shared" si="237"/>
        <v>0</v>
      </c>
      <c r="BR205" s="2">
        <f t="shared" si="237"/>
        <v>0</v>
      </c>
      <c r="BS205" s="2">
        <f t="shared" si="237"/>
        <v>0</v>
      </c>
      <c r="BT205" s="2">
        <f t="shared" si="237"/>
        <v>0</v>
      </c>
      <c r="BU205" s="2">
        <f t="shared" si="237"/>
        <v>0</v>
      </c>
      <c r="BV205" s="2">
        <f t="shared" si="237"/>
        <v>0</v>
      </c>
      <c r="BW205" s="2">
        <f t="shared" si="237"/>
        <v>0</v>
      </c>
      <c r="BX205" s="2">
        <f t="shared" si="237"/>
        <v>0</v>
      </c>
      <c r="BY205" s="2">
        <f t="shared" si="237"/>
        <v>2693.26</v>
      </c>
      <c r="BZ205" s="2">
        <f t="shared" si="237"/>
        <v>0</v>
      </c>
      <c r="CA205" s="2">
        <f t="shared" ref="CA205:DF205" si="238">CA222</f>
        <v>8523.94</v>
      </c>
      <c r="CB205" s="2">
        <f t="shared" si="238"/>
        <v>5463.39</v>
      </c>
      <c r="CC205" s="2">
        <f t="shared" si="238"/>
        <v>367.29</v>
      </c>
      <c r="CD205" s="2">
        <f t="shared" si="238"/>
        <v>0</v>
      </c>
      <c r="CE205" s="2">
        <f t="shared" si="238"/>
        <v>7390.32</v>
      </c>
      <c r="CF205" s="2">
        <f t="shared" si="238"/>
        <v>4697.0599999999995</v>
      </c>
      <c r="CG205" s="2">
        <f t="shared" si="238"/>
        <v>0</v>
      </c>
      <c r="CH205" s="2">
        <f t="shared" si="238"/>
        <v>4697.0599999999995</v>
      </c>
      <c r="CI205" s="2">
        <f t="shared" si="238"/>
        <v>2693.26</v>
      </c>
      <c r="CJ205" s="2">
        <f t="shared" si="238"/>
        <v>0</v>
      </c>
      <c r="CK205" s="2">
        <f t="shared" si="238"/>
        <v>0</v>
      </c>
      <c r="CL205" s="2">
        <f t="shared" si="238"/>
        <v>0</v>
      </c>
      <c r="CM205" s="2">
        <f t="shared" si="238"/>
        <v>0</v>
      </c>
      <c r="CN205" s="2">
        <f t="shared" si="238"/>
        <v>0</v>
      </c>
      <c r="CO205" s="2">
        <f t="shared" si="238"/>
        <v>0</v>
      </c>
      <c r="CP205" s="2">
        <f t="shared" si="238"/>
        <v>0</v>
      </c>
      <c r="CQ205" s="2">
        <f t="shared" si="238"/>
        <v>0</v>
      </c>
      <c r="CR205" s="2">
        <f t="shared" si="238"/>
        <v>0</v>
      </c>
      <c r="CS205" s="2">
        <f t="shared" si="238"/>
        <v>0</v>
      </c>
      <c r="CT205" s="2">
        <f t="shared" si="238"/>
        <v>0</v>
      </c>
      <c r="CU205" s="2">
        <f t="shared" si="238"/>
        <v>0</v>
      </c>
      <c r="CV205" s="2">
        <f t="shared" si="238"/>
        <v>0</v>
      </c>
      <c r="CW205" s="2">
        <f t="shared" si="238"/>
        <v>0</v>
      </c>
      <c r="CX205" s="2">
        <f t="shared" si="238"/>
        <v>0</v>
      </c>
      <c r="CY205" s="2">
        <f t="shared" si="238"/>
        <v>0</v>
      </c>
      <c r="CZ205" s="2">
        <f t="shared" si="238"/>
        <v>0</v>
      </c>
      <c r="DA205" s="2">
        <f t="shared" si="238"/>
        <v>0</v>
      </c>
      <c r="DB205" s="2">
        <f t="shared" si="238"/>
        <v>0</v>
      </c>
      <c r="DC205" s="2">
        <f t="shared" si="238"/>
        <v>0</v>
      </c>
      <c r="DD205" s="2">
        <f t="shared" si="238"/>
        <v>0</v>
      </c>
      <c r="DE205" s="2">
        <f t="shared" si="238"/>
        <v>0</v>
      </c>
      <c r="DF205" s="2">
        <f t="shared" si="238"/>
        <v>0</v>
      </c>
      <c r="DG205" s="3">
        <f t="shared" ref="DG205:EL205" si="239">DG222</f>
        <v>0</v>
      </c>
      <c r="DH205" s="3">
        <f t="shared" si="239"/>
        <v>0</v>
      </c>
      <c r="DI205" s="3">
        <f t="shared" si="239"/>
        <v>0</v>
      </c>
      <c r="DJ205" s="3">
        <f t="shared" si="239"/>
        <v>0</v>
      </c>
      <c r="DK205" s="3">
        <f t="shared" si="239"/>
        <v>0</v>
      </c>
      <c r="DL205" s="3">
        <f t="shared" si="239"/>
        <v>0</v>
      </c>
      <c r="DM205" s="3">
        <f t="shared" si="239"/>
        <v>0</v>
      </c>
      <c r="DN205" s="3">
        <f t="shared" si="239"/>
        <v>0</v>
      </c>
      <c r="DO205" s="3">
        <f t="shared" si="239"/>
        <v>0</v>
      </c>
      <c r="DP205" s="3">
        <f t="shared" si="239"/>
        <v>0</v>
      </c>
      <c r="DQ205" s="3">
        <f t="shared" si="239"/>
        <v>0</v>
      </c>
      <c r="DR205" s="3">
        <f t="shared" si="239"/>
        <v>0</v>
      </c>
      <c r="DS205" s="3">
        <f t="shared" si="239"/>
        <v>0</v>
      </c>
      <c r="DT205" s="3">
        <f t="shared" si="239"/>
        <v>0</v>
      </c>
      <c r="DU205" s="3">
        <f t="shared" si="239"/>
        <v>0</v>
      </c>
      <c r="DV205" s="3">
        <f t="shared" si="239"/>
        <v>0</v>
      </c>
      <c r="DW205" s="3">
        <f t="shared" si="239"/>
        <v>0</v>
      </c>
      <c r="DX205" s="3">
        <f t="shared" si="239"/>
        <v>0</v>
      </c>
      <c r="DY205" s="3">
        <f t="shared" si="239"/>
        <v>0</v>
      </c>
      <c r="DZ205" s="3">
        <f t="shared" si="239"/>
        <v>0</v>
      </c>
      <c r="EA205" s="3">
        <f t="shared" si="239"/>
        <v>0</v>
      </c>
      <c r="EB205" s="3">
        <f t="shared" si="239"/>
        <v>0</v>
      </c>
      <c r="EC205" s="3">
        <f t="shared" si="239"/>
        <v>0</v>
      </c>
      <c r="ED205" s="3">
        <f t="shared" si="239"/>
        <v>0</v>
      </c>
      <c r="EE205" s="3">
        <f t="shared" si="239"/>
        <v>0</v>
      </c>
      <c r="EF205" s="3">
        <f t="shared" si="239"/>
        <v>0</v>
      </c>
      <c r="EG205" s="3">
        <f t="shared" si="239"/>
        <v>0</v>
      </c>
      <c r="EH205" s="3">
        <f t="shared" si="239"/>
        <v>0</v>
      </c>
      <c r="EI205" s="3">
        <f t="shared" si="239"/>
        <v>0</v>
      </c>
      <c r="EJ205" s="3">
        <f t="shared" si="239"/>
        <v>0</v>
      </c>
      <c r="EK205" s="3">
        <f t="shared" si="239"/>
        <v>0</v>
      </c>
      <c r="EL205" s="3">
        <f t="shared" si="239"/>
        <v>0</v>
      </c>
      <c r="EM205" s="3">
        <f t="shared" ref="EM205:FR205" si="240">EM222</f>
        <v>0</v>
      </c>
      <c r="EN205" s="3">
        <f t="shared" si="240"/>
        <v>0</v>
      </c>
      <c r="EO205" s="3">
        <f t="shared" si="240"/>
        <v>0</v>
      </c>
      <c r="EP205" s="3">
        <f t="shared" si="240"/>
        <v>0</v>
      </c>
      <c r="EQ205" s="3">
        <f t="shared" si="240"/>
        <v>0</v>
      </c>
      <c r="ER205" s="3">
        <f t="shared" si="240"/>
        <v>0</v>
      </c>
      <c r="ES205" s="3">
        <f t="shared" si="240"/>
        <v>0</v>
      </c>
      <c r="ET205" s="3">
        <f t="shared" si="240"/>
        <v>0</v>
      </c>
      <c r="EU205" s="3">
        <f t="shared" si="240"/>
        <v>0</v>
      </c>
      <c r="EV205" s="3">
        <f t="shared" si="240"/>
        <v>0</v>
      </c>
      <c r="EW205" s="3">
        <f t="shared" si="240"/>
        <v>0</v>
      </c>
      <c r="EX205" s="3">
        <f t="shared" si="240"/>
        <v>0</v>
      </c>
      <c r="EY205" s="3">
        <f t="shared" si="240"/>
        <v>0</v>
      </c>
      <c r="EZ205" s="3">
        <f t="shared" si="240"/>
        <v>0</v>
      </c>
      <c r="FA205" s="3">
        <f t="shared" si="240"/>
        <v>0</v>
      </c>
      <c r="FB205" s="3">
        <f t="shared" si="240"/>
        <v>0</v>
      </c>
      <c r="FC205" s="3">
        <f t="shared" si="240"/>
        <v>0</v>
      </c>
      <c r="FD205" s="3">
        <f t="shared" si="240"/>
        <v>0</v>
      </c>
      <c r="FE205" s="3">
        <f t="shared" si="240"/>
        <v>0</v>
      </c>
      <c r="FF205" s="3">
        <f t="shared" si="240"/>
        <v>0</v>
      </c>
      <c r="FG205" s="3">
        <f t="shared" si="240"/>
        <v>0</v>
      </c>
      <c r="FH205" s="3">
        <f t="shared" si="240"/>
        <v>0</v>
      </c>
      <c r="FI205" s="3">
        <f t="shared" si="240"/>
        <v>0</v>
      </c>
      <c r="FJ205" s="3">
        <f t="shared" si="240"/>
        <v>0</v>
      </c>
      <c r="FK205" s="3">
        <f t="shared" si="240"/>
        <v>0</v>
      </c>
      <c r="FL205" s="3">
        <f t="shared" si="240"/>
        <v>0</v>
      </c>
      <c r="FM205" s="3">
        <f t="shared" si="240"/>
        <v>0</v>
      </c>
      <c r="FN205" s="3">
        <f t="shared" si="240"/>
        <v>0</v>
      </c>
      <c r="FO205" s="3">
        <f t="shared" si="240"/>
        <v>0</v>
      </c>
      <c r="FP205" s="3">
        <f t="shared" si="240"/>
        <v>0</v>
      </c>
      <c r="FQ205" s="3">
        <f t="shared" si="240"/>
        <v>0</v>
      </c>
      <c r="FR205" s="3">
        <f t="shared" si="240"/>
        <v>0</v>
      </c>
      <c r="FS205" s="3">
        <f t="shared" ref="FS205:GX205" si="241">FS222</f>
        <v>0</v>
      </c>
      <c r="FT205" s="3">
        <f t="shared" si="241"/>
        <v>0</v>
      </c>
      <c r="FU205" s="3">
        <f t="shared" si="241"/>
        <v>0</v>
      </c>
      <c r="FV205" s="3">
        <f t="shared" si="241"/>
        <v>0</v>
      </c>
      <c r="FW205" s="3">
        <f t="shared" si="241"/>
        <v>0</v>
      </c>
      <c r="FX205" s="3">
        <f t="shared" si="241"/>
        <v>0</v>
      </c>
      <c r="FY205" s="3">
        <f t="shared" si="241"/>
        <v>0</v>
      </c>
      <c r="FZ205" s="3">
        <f t="shared" si="241"/>
        <v>0</v>
      </c>
      <c r="GA205" s="3">
        <f t="shared" si="241"/>
        <v>0</v>
      </c>
      <c r="GB205" s="3">
        <f t="shared" si="241"/>
        <v>0</v>
      </c>
      <c r="GC205" s="3">
        <f t="shared" si="241"/>
        <v>0</v>
      </c>
      <c r="GD205" s="3">
        <f t="shared" si="241"/>
        <v>0</v>
      </c>
      <c r="GE205" s="3">
        <f t="shared" si="241"/>
        <v>0</v>
      </c>
      <c r="GF205" s="3">
        <f t="shared" si="241"/>
        <v>0</v>
      </c>
      <c r="GG205" s="3">
        <f t="shared" si="241"/>
        <v>0</v>
      </c>
      <c r="GH205" s="3">
        <f t="shared" si="241"/>
        <v>0</v>
      </c>
      <c r="GI205" s="3">
        <f t="shared" si="241"/>
        <v>0</v>
      </c>
      <c r="GJ205" s="3">
        <f t="shared" si="241"/>
        <v>0</v>
      </c>
      <c r="GK205" s="3">
        <f t="shared" si="241"/>
        <v>0</v>
      </c>
      <c r="GL205" s="3">
        <f t="shared" si="241"/>
        <v>0</v>
      </c>
      <c r="GM205" s="3">
        <f t="shared" si="241"/>
        <v>0</v>
      </c>
      <c r="GN205" s="3">
        <f t="shared" si="241"/>
        <v>0</v>
      </c>
      <c r="GO205" s="3">
        <f t="shared" si="241"/>
        <v>0</v>
      </c>
      <c r="GP205" s="3">
        <f t="shared" si="241"/>
        <v>0</v>
      </c>
      <c r="GQ205" s="3">
        <f t="shared" si="241"/>
        <v>0</v>
      </c>
      <c r="GR205" s="3">
        <f t="shared" si="241"/>
        <v>0</v>
      </c>
      <c r="GS205" s="3">
        <f t="shared" si="241"/>
        <v>0</v>
      </c>
      <c r="GT205" s="3">
        <f t="shared" si="241"/>
        <v>0</v>
      </c>
      <c r="GU205" s="3">
        <f t="shared" si="241"/>
        <v>0</v>
      </c>
      <c r="GV205" s="3">
        <f t="shared" si="241"/>
        <v>0</v>
      </c>
      <c r="GW205" s="3">
        <f t="shared" si="241"/>
        <v>0</v>
      </c>
      <c r="GX205" s="3">
        <f t="shared" si="241"/>
        <v>0</v>
      </c>
    </row>
    <row r="207" spans="1:245" x14ac:dyDescent="0.25">
      <c r="A207">
        <v>17</v>
      </c>
      <c r="B207">
        <v>1</v>
      </c>
      <c r="C207">
        <f>ROW(SmtRes!A222)</f>
        <v>222</v>
      </c>
      <c r="D207">
        <f>ROW(EtalonRes!A267)</f>
        <v>267</v>
      </c>
      <c r="E207" t="s">
        <v>475</v>
      </c>
      <c r="F207" t="s">
        <v>338</v>
      </c>
      <c r="G207" t="s">
        <v>339</v>
      </c>
      <c r="H207" t="s">
        <v>57</v>
      </c>
      <c r="I207">
        <v>1</v>
      </c>
      <c r="J207">
        <v>0</v>
      </c>
      <c r="O207">
        <f t="shared" ref="O207:O220" si="242">ROUND(CP207,2)</f>
        <v>54.3</v>
      </c>
      <c r="P207">
        <f t="shared" ref="P207:P220" si="243">ROUND(CQ207*I207,2)</f>
        <v>2.0299999999999998</v>
      </c>
      <c r="Q207">
        <f t="shared" ref="Q207:Q220" si="244">ROUND(CR207*I207,2)</f>
        <v>8.24</v>
      </c>
      <c r="R207">
        <f t="shared" ref="R207:R220" si="245">ROUND(CS207*I207,2)</f>
        <v>0.75</v>
      </c>
      <c r="S207">
        <f t="shared" ref="S207:S220" si="246">ROUND(CT207*I207,2)</f>
        <v>44.03</v>
      </c>
      <c r="T207">
        <f t="shared" ref="T207:T220" si="247">ROUND(CU207*I207,2)</f>
        <v>0</v>
      </c>
      <c r="U207">
        <f t="shared" ref="U207:U220" si="248">CV207*I207</f>
        <v>4.577</v>
      </c>
      <c r="V207">
        <f t="shared" ref="V207:V220" si="249">CW207*I207</f>
        <v>6.25E-2</v>
      </c>
      <c r="W207">
        <f t="shared" ref="W207:W220" si="250">ROUND(CX207*I207,2)</f>
        <v>0</v>
      </c>
      <c r="X207">
        <f t="shared" ref="X207:X220" si="251">ROUND(CY207,2)</f>
        <v>54.18</v>
      </c>
      <c r="Y207">
        <f t="shared" ref="Y207:Y220" si="252">ROUND(CZ207,2)</f>
        <v>31.79</v>
      </c>
      <c r="AA207">
        <v>67925763</v>
      </c>
      <c r="AB207">
        <f t="shared" ref="AB207:AB220" si="253">ROUND((AC207+AD207+AF207),6)</f>
        <v>54.301000000000002</v>
      </c>
      <c r="AC207">
        <f t="shared" ref="AC207:AC220" si="254">ROUND((ES207),6)</f>
        <v>2.0299999999999998</v>
      </c>
      <c r="AD207">
        <f>ROUND(((((ET207*1.25))-((EU207*1.25)))+AE207),6)</f>
        <v>8.2375000000000007</v>
      </c>
      <c r="AE207">
        <f>ROUND(((EU207*1.25)),6)</f>
        <v>0.75</v>
      </c>
      <c r="AF207">
        <f>ROUND(((EV207*1.15)),6)</f>
        <v>44.033499999999997</v>
      </c>
      <c r="AG207">
        <f t="shared" ref="AG207:AG220" si="255">ROUND((AP207),6)</f>
        <v>0</v>
      </c>
      <c r="AH207">
        <f>((EW207*1.15))</f>
        <v>4.577</v>
      </c>
      <c r="AI207">
        <f>((EX207*1.25))</f>
        <v>6.25E-2</v>
      </c>
      <c r="AJ207">
        <f t="shared" ref="AJ207:AJ220" si="256">(AS207)</f>
        <v>0</v>
      </c>
      <c r="AK207">
        <v>46.91</v>
      </c>
      <c r="AL207">
        <v>2.0299999999999998</v>
      </c>
      <c r="AM207">
        <v>6.59</v>
      </c>
      <c r="AN207">
        <v>0.6</v>
      </c>
      <c r="AO207">
        <v>38.29</v>
      </c>
      <c r="AP207">
        <v>0</v>
      </c>
      <c r="AQ207">
        <v>3.98</v>
      </c>
      <c r="AR207">
        <v>0.05</v>
      </c>
      <c r="AS207">
        <v>0</v>
      </c>
      <c r="AT207">
        <v>121</v>
      </c>
      <c r="AU207">
        <v>71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6</v>
      </c>
      <c r="BE207" t="s">
        <v>6</v>
      </c>
      <c r="BF207" t="s">
        <v>6</v>
      </c>
      <c r="BG207" t="s">
        <v>6</v>
      </c>
      <c r="BH207">
        <v>0</v>
      </c>
      <c r="BI207">
        <v>1</v>
      </c>
      <c r="BJ207" t="s">
        <v>340</v>
      </c>
      <c r="BM207">
        <v>20001</v>
      </c>
      <c r="BN207">
        <v>0</v>
      </c>
      <c r="BO207" t="s">
        <v>6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134</v>
      </c>
      <c r="CA207">
        <v>83</v>
      </c>
      <c r="CE207">
        <v>0</v>
      </c>
      <c r="CF207">
        <v>0</v>
      </c>
      <c r="CG207">
        <v>0</v>
      </c>
      <c r="CM207">
        <v>0</v>
      </c>
      <c r="CN207" t="s">
        <v>76</v>
      </c>
      <c r="CO207">
        <v>0</v>
      </c>
      <c r="CP207">
        <f t="shared" ref="CP207:CP220" si="257">(P207+Q207+S207)</f>
        <v>54.3</v>
      </c>
      <c r="CQ207">
        <f t="shared" ref="CQ207:CQ220" si="258">AC207*BC207</f>
        <v>2.0299999999999998</v>
      </c>
      <c r="CR207">
        <f t="shared" ref="CR207:CR220" si="259">AD207*BB207</f>
        <v>8.2375000000000007</v>
      </c>
      <c r="CS207">
        <f t="shared" ref="CS207:CS220" si="260">AE207*BS207</f>
        <v>0.75</v>
      </c>
      <c r="CT207">
        <f t="shared" ref="CT207:CT220" si="261">AF207*BA207</f>
        <v>44.033499999999997</v>
      </c>
      <c r="CU207">
        <f t="shared" ref="CU207:CU220" si="262">AG207</f>
        <v>0</v>
      </c>
      <c r="CV207">
        <f t="shared" ref="CV207:CV220" si="263">AH207</f>
        <v>4.577</v>
      </c>
      <c r="CW207">
        <f t="shared" ref="CW207:CW220" si="264">AI207</f>
        <v>6.25E-2</v>
      </c>
      <c r="CX207">
        <f t="shared" ref="CX207:CX220" si="265">AJ207</f>
        <v>0</v>
      </c>
      <c r="CY207">
        <f t="shared" ref="CY207:CY220" si="266">(((S207+R207)*AT207)/100)</f>
        <v>54.183799999999998</v>
      </c>
      <c r="CZ207">
        <f t="shared" ref="CZ207:CZ220" si="267">(((S207+R207)*AU207)/100)</f>
        <v>31.793800000000001</v>
      </c>
      <c r="DC207" t="s">
        <v>6</v>
      </c>
      <c r="DD207" t="s">
        <v>6</v>
      </c>
      <c r="DE207" t="s">
        <v>77</v>
      </c>
      <c r="DF207" t="s">
        <v>77</v>
      </c>
      <c r="DG207" t="s">
        <v>78</v>
      </c>
      <c r="DH207" t="s">
        <v>6</v>
      </c>
      <c r="DI207" t="s">
        <v>78</v>
      </c>
      <c r="DJ207" t="s">
        <v>77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57</v>
      </c>
      <c r="DW207" t="s">
        <v>57</v>
      </c>
      <c r="DX207">
        <v>1</v>
      </c>
      <c r="EE207">
        <v>64675098</v>
      </c>
      <c r="EF207">
        <v>2</v>
      </c>
      <c r="EG207" t="s">
        <v>22</v>
      </c>
      <c r="EH207">
        <v>0</v>
      </c>
      <c r="EI207" t="s">
        <v>6</v>
      </c>
      <c r="EJ207">
        <v>1</v>
      </c>
      <c r="EK207">
        <v>20001</v>
      </c>
      <c r="EL207" t="s">
        <v>341</v>
      </c>
      <c r="EM207" t="s">
        <v>342</v>
      </c>
      <c r="EO207" t="s">
        <v>81</v>
      </c>
      <c r="EQ207">
        <v>131072</v>
      </c>
      <c r="ER207">
        <v>46.91</v>
      </c>
      <c r="ES207">
        <v>2.0299999999999998</v>
      </c>
      <c r="ET207">
        <v>6.59</v>
      </c>
      <c r="EU207">
        <v>0.6</v>
      </c>
      <c r="EV207">
        <v>38.29</v>
      </c>
      <c r="EW207">
        <v>3.98</v>
      </c>
      <c r="EX207">
        <v>0.05</v>
      </c>
      <c r="EY207">
        <v>0</v>
      </c>
      <c r="FQ207">
        <v>0</v>
      </c>
      <c r="FR207">
        <f t="shared" ref="FR207:FR220" si="268">ROUND(IF(AND(BH207=3,BI207=3),P207,0),2)</f>
        <v>0</v>
      </c>
      <c r="FS207">
        <v>0</v>
      </c>
      <c r="FT207" t="s">
        <v>26</v>
      </c>
      <c r="FU207" t="s">
        <v>27</v>
      </c>
      <c r="FX207">
        <v>120.6</v>
      </c>
      <c r="FY207">
        <v>70.55</v>
      </c>
      <c r="GA207" t="s">
        <v>6</v>
      </c>
      <c r="GD207">
        <v>1</v>
      </c>
      <c r="GF207">
        <v>1340920213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ref="GL207:GL220" si="269">ROUND(IF(AND(BH207=3,BI207=3,FS207&lt;&gt;0),P207,0),2)</f>
        <v>0</v>
      </c>
      <c r="GM207">
        <f t="shared" ref="GM207:GM220" si="270">ROUND(O207+X207+Y207,2)+GX207</f>
        <v>140.27000000000001</v>
      </c>
      <c r="GN207">
        <f t="shared" ref="GN207:GN220" si="271">IF(OR(BI207=0,BI207=1),ROUND(O207+X207+Y207,2),0)</f>
        <v>140.27000000000001</v>
      </c>
      <c r="GO207">
        <f t="shared" ref="GO207:GO220" si="272">IF(BI207=2,ROUND(O207+X207+Y207,2),0)</f>
        <v>0</v>
      </c>
      <c r="GP207">
        <f t="shared" ref="GP207:GP220" si="273">IF(BI207=4,ROUND(O207+X207+Y207,2)+GX207,0)</f>
        <v>0</v>
      </c>
      <c r="GR207">
        <v>0</v>
      </c>
      <c r="GS207">
        <v>3</v>
      </c>
      <c r="GT207">
        <v>0</v>
      </c>
      <c r="GU207" t="s">
        <v>6</v>
      </c>
      <c r="GV207">
        <f t="shared" ref="GV207:GV220" si="274">ROUND((GT207),6)</f>
        <v>0</v>
      </c>
      <c r="GW207">
        <v>1</v>
      </c>
      <c r="GX207">
        <f t="shared" ref="GX207:GX220" si="275">ROUND(HC207*I207,2)</f>
        <v>0</v>
      </c>
      <c r="HA207">
        <v>0</v>
      </c>
      <c r="HB207">
        <v>0</v>
      </c>
      <c r="HC207">
        <f t="shared" ref="HC207:HC220" si="276">GV207*GW207</f>
        <v>0</v>
      </c>
      <c r="IK207">
        <v>0</v>
      </c>
    </row>
    <row r="208" spans="1:245" x14ac:dyDescent="0.25">
      <c r="A208">
        <v>17</v>
      </c>
      <c r="B208">
        <v>1</v>
      </c>
      <c r="E208" t="s">
        <v>476</v>
      </c>
      <c r="F208" t="s">
        <v>88</v>
      </c>
      <c r="G208" t="s">
        <v>477</v>
      </c>
      <c r="H208" t="s">
        <v>57</v>
      </c>
      <c r="I208">
        <f>ROUND(1,6)</f>
        <v>1</v>
      </c>
      <c r="J208">
        <v>0</v>
      </c>
      <c r="O208">
        <f t="shared" si="242"/>
        <v>2693.26</v>
      </c>
      <c r="P208">
        <f t="shared" si="243"/>
        <v>2693.26</v>
      </c>
      <c r="Q208">
        <f t="shared" si="244"/>
        <v>0</v>
      </c>
      <c r="R208">
        <f t="shared" si="245"/>
        <v>0</v>
      </c>
      <c r="S208">
        <f t="shared" si="246"/>
        <v>0</v>
      </c>
      <c r="T208">
        <f t="shared" si="247"/>
        <v>0</v>
      </c>
      <c r="U208">
        <f t="shared" si="248"/>
        <v>0</v>
      </c>
      <c r="V208">
        <f t="shared" si="249"/>
        <v>0</v>
      </c>
      <c r="W208">
        <f t="shared" si="250"/>
        <v>0</v>
      </c>
      <c r="X208">
        <f t="shared" si="251"/>
        <v>0</v>
      </c>
      <c r="Y208">
        <f t="shared" si="252"/>
        <v>0</v>
      </c>
      <c r="AA208">
        <v>67925763</v>
      </c>
      <c r="AB208">
        <f t="shared" si="253"/>
        <v>2693.26</v>
      </c>
      <c r="AC208">
        <f t="shared" si="254"/>
        <v>2693.26</v>
      </c>
      <c r="AD208">
        <f>ROUND((((ET208)-(EU208))+AE208),6)</f>
        <v>0</v>
      </c>
      <c r="AE208">
        <f t="shared" ref="AE208:AF210" si="277">ROUND((EU208),6)</f>
        <v>0</v>
      </c>
      <c r="AF208">
        <f t="shared" si="277"/>
        <v>0</v>
      </c>
      <c r="AG208">
        <f t="shared" si="255"/>
        <v>0</v>
      </c>
      <c r="AH208">
        <f t="shared" ref="AH208:AI210" si="278">(EW208)</f>
        <v>0</v>
      </c>
      <c r="AI208">
        <f t="shared" si="278"/>
        <v>0</v>
      </c>
      <c r="AJ208">
        <f t="shared" si="256"/>
        <v>0</v>
      </c>
      <c r="AK208">
        <v>2693.26</v>
      </c>
      <c r="AL208">
        <v>2693.26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3</v>
      </c>
      <c r="BJ208" t="s">
        <v>6</v>
      </c>
      <c r="BM208">
        <v>1100</v>
      </c>
      <c r="BN208">
        <v>0</v>
      </c>
      <c r="BO208" t="s">
        <v>6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257"/>
        <v>2693.26</v>
      </c>
      <c r="CQ208">
        <f t="shared" si="258"/>
        <v>2693.26</v>
      </c>
      <c r="CR208">
        <f t="shared" si="259"/>
        <v>0</v>
      </c>
      <c r="CS208">
        <f t="shared" si="260"/>
        <v>0</v>
      </c>
      <c r="CT208">
        <f t="shared" si="261"/>
        <v>0</v>
      </c>
      <c r="CU208">
        <f t="shared" si="262"/>
        <v>0</v>
      </c>
      <c r="CV208">
        <f t="shared" si="263"/>
        <v>0</v>
      </c>
      <c r="CW208">
        <f t="shared" si="264"/>
        <v>0</v>
      </c>
      <c r="CX208">
        <f t="shared" si="265"/>
        <v>0</v>
      </c>
      <c r="CY208">
        <f t="shared" si="266"/>
        <v>0</v>
      </c>
      <c r="CZ208">
        <f t="shared" si="267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57</v>
      </c>
      <c r="DW208" t="s">
        <v>57</v>
      </c>
      <c r="DX208">
        <v>1</v>
      </c>
      <c r="EE208">
        <v>64675249</v>
      </c>
      <c r="EF208">
        <v>8</v>
      </c>
      <c r="EG208" t="s">
        <v>43</v>
      </c>
      <c r="EH208">
        <v>0</v>
      </c>
      <c r="EI208" t="s">
        <v>6</v>
      </c>
      <c r="EJ208">
        <v>1</v>
      </c>
      <c r="EK208">
        <v>1100</v>
      </c>
      <c r="EL208" t="s">
        <v>90</v>
      </c>
      <c r="EM208" t="s">
        <v>91</v>
      </c>
      <c r="EO208" t="s">
        <v>6</v>
      </c>
      <c r="EQ208">
        <v>131072</v>
      </c>
      <c r="ER208">
        <v>2693.26</v>
      </c>
      <c r="ES208">
        <v>2693.26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5</v>
      </c>
      <c r="FC208">
        <v>1</v>
      </c>
      <c r="FD208">
        <v>18</v>
      </c>
      <c r="FF208">
        <v>12154.24</v>
      </c>
      <c r="FQ208">
        <v>0</v>
      </c>
      <c r="FR208">
        <f t="shared" si="268"/>
        <v>2693.26</v>
      </c>
      <c r="FS208">
        <v>0</v>
      </c>
      <c r="FX208">
        <v>0</v>
      </c>
      <c r="FY208">
        <v>0</v>
      </c>
      <c r="GA208" t="s">
        <v>478</v>
      </c>
      <c r="GD208">
        <v>1</v>
      </c>
      <c r="GF208">
        <v>-1647026752</v>
      </c>
      <c r="GG208">
        <v>2</v>
      </c>
      <c r="GH208">
        <v>3</v>
      </c>
      <c r="GI208">
        <v>3</v>
      </c>
      <c r="GJ208">
        <v>0</v>
      </c>
      <c r="GK208">
        <v>0</v>
      </c>
      <c r="GL208">
        <f t="shared" si="269"/>
        <v>0</v>
      </c>
      <c r="GM208">
        <f t="shared" si="270"/>
        <v>2693.26</v>
      </c>
      <c r="GN208">
        <f t="shared" si="271"/>
        <v>0</v>
      </c>
      <c r="GO208">
        <f t="shared" si="272"/>
        <v>0</v>
      </c>
      <c r="GP208">
        <f t="shared" si="273"/>
        <v>0</v>
      </c>
      <c r="GR208">
        <v>1</v>
      </c>
      <c r="GS208">
        <v>1</v>
      </c>
      <c r="GT208">
        <v>0</v>
      </c>
      <c r="GU208" t="s">
        <v>6</v>
      </c>
      <c r="GV208">
        <f t="shared" si="274"/>
        <v>0</v>
      </c>
      <c r="GW208">
        <v>1</v>
      </c>
      <c r="GX208">
        <f t="shared" si="275"/>
        <v>0</v>
      </c>
      <c r="HA208">
        <v>0</v>
      </c>
      <c r="HB208">
        <v>0</v>
      </c>
      <c r="HC208">
        <f t="shared" si="276"/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ROW(SmtRes!A231)</f>
        <v>231</v>
      </c>
      <c r="D209">
        <f>ROW(EtalonRes!A276)</f>
        <v>276</v>
      </c>
      <c r="E209" t="s">
        <v>479</v>
      </c>
      <c r="F209" t="s">
        <v>480</v>
      </c>
      <c r="G209" t="s">
        <v>481</v>
      </c>
      <c r="H209" t="s">
        <v>266</v>
      </c>
      <c r="I209">
        <f>ROUND(1/100,9)</f>
        <v>0.01</v>
      </c>
      <c r="J209">
        <v>0</v>
      </c>
      <c r="O209">
        <f t="shared" si="242"/>
        <v>4.2</v>
      </c>
      <c r="P209">
        <f t="shared" si="243"/>
        <v>1.06</v>
      </c>
      <c r="Q209">
        <f t="shared" si="244"/>
        <v>0.05</v>
      </c>
      <c r="R209">
        <f t="shared" si="245"/>
        <v>0.01</v>
      </c>
      <c r="S209">
        <f t="shared" si="246"/>
        <v>3.09</v>
      </c>
      <c r="T209">
        <f t="shared" si="247"/>
        <v>0</v>
      </c>
      <c r="U209">
        <f t="shared" si="248"/>
        <v>0.31130000000000002</v>
      </c>
      <c r="V209">
        <f t="shared" si="249"/>
        <v>5.0000000000000001E-4</v>
      </c>
      <c r="W209">
        <f t="shared" si="250"/>
        <v>0</v>
      </c>
      <c r="X209">
        <f t="shared" si="251"/>
        <v>3.1</v>
      </c>
      <c r="Y209">
        <f t="shared" si="252"/>
        <v>2.02</v>
      </c>
      <c r="AA209">
        <v>67925763</v>
      </c>
      <c r="AB209">
        <f t="shared" si="253"/>
        <v>419.22</v>
      </c>
      <c r="AC209">
        <f t="shared" si="254"/>
        <v>105.74</v>
      </c>
      <c r="AD209">
        <f>ROUND((((ET209)-(EU209))+AE209),6)</f>
        <v>4.67</v>
      </c>
      <c r="AE209">
        <f t="shared" si="277"/>
        <v>0.64</v>
      </c>
      <c r="AF209">
        <f t="shared" si="277"/>
        <v>308.81</v>
      </c>
      <c r="AG209">
        <f t="shared" si="255"/>
        <v>0</v>
      </c>
      <c r="AH209">
        <f t="shared" si="278"/>
        <v>31.13</v>
      </c>
      <c r="AI209">
        <f t="shared" si="278"/>
        <v>0.05</v>
      </c>
      <c r="AJ209">
        <f t="shared" si="256"/>
        <v>0</v>
      </c>
      <c r="AK209">
        <v>419.22</v>
      </c>
      <c r="AL209">
        <v>105.74</v>
      </c>
      <c r="AM209">
        <v>4.67</v>
      </c>
      <c r="AN209">
        <v>0.64</v>
      </c>
      <c r="AO209">
        <v>308.81</v>
      </c>
      <c r="AP209">
        <v>0</v>
      </c>
      <c r="AQ209">
        <v>31.13</v>
      </c>
      <c r="AR209">
        <v>0.05</v>
      </c>
      <c r="AS209">
        <v>0</v>
      </c>
      <c r="AT209">
        <v>100</v>
      </c>
      <c r="AU209">
        <v>65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6</v>
      </c>
      <c r="BE209" t="s">
        <v>6</v>
      </c>
      <c r="BF209" t="s">
        <v>6</v>
      </c>
      <c r="BG209" t="s">
        <v>6</v>
      </c>
      <c r="BH209">
        <v>0</v>
      </c>
      <c r="BI209">
        <v>2</v>
      </c>
      <c r="BJ209" t="s">
        <v>482</v>
      </c>
      <c r="BM209">
        <v>108001</v>
      </c>
      <c r="BN209">
        <v>0</v>
      </c>
      <c r="BO209" t="s">
        <v>6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100</v>
      </c>
      <c r="CA209">
        <v>65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257"/>
        <v>4.2</v>
      </c>
      <c r="CQ209">
        <f t="shared" si="258"/>
        <v>105.74</v>
      </c>
      <c r="CR209">
        <f t="shared" si="259"/>
        <v>4.67</v>
      </c>
      <c r="CS209">
        <f t="shared" si="260"/>
        <v>0.64</v>
      </c>
      <c r="CT209">
        <f t="shared" si="261"/>
        <v>308.81</v>
      </c>
      <c r="CU209">
        <f t="shared" si="262"/>
        <v>0</v>
      </c>
      <c r="CV209">
        <f t="shared" si="263"/>
        <v>31.13</v>
      </c>
      <c r="CW209">
        <f t="shared" si="264"/>
        <v>0.05</v>
      </c>
      <c r="CX209">
        <f t="shared" si="265"/>
        <v>0</v>
      </c>
      <c r="CY209">
        <f t="shared" si="266"/>
        <v>3.0999999999999996</v>
      </c>
      <c r="CZ209">
        <f t="shared" si="267"/>
        <v>2.0149999999999997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266</v>
      </c>
      <c r="DW209" t="s">
        <v>266</v>
      </c>
      <c r="DX209">
        <v>1</v>
      </c>
      <c r="EE209">
        <v>64674943</v>
      </c>
      <c r="EF209">
        <v>3</v>
      </c>
      <c r="EG209" t="s">
        <v>59</v>
      </c>
      <c r="EH209">
        <v>0</v>
      </c>
      <c r="EI209" t="s">
        <v>6</v>
      </c>
      <c r="EJ209">
        <v>2</v>
      </c>
      <c r="EK209">
        <v>108001</v>
      </c>
      <c r="EL209" t="s">
        <v>483</v>
      </c>
      <c r="EM209" t="s">
        <v>484</v>
      </c>
      <c r="EO209" t="s">
        <v>6</v>
      </c>
      <c r="EQ209">
        <v>131072</v>
      </c>
      <c r="ER209">
        <v>419.22</v>
      </c>
      <c r="ES209">
        <v>105.74</v>
      </c>
      <c r="ET209">
        <v>4.67</v>
      </c>
      <c r="EU209">
        <v>0.64</v>
      </c>
      <c r="EV209">
        <v>308.81</v>
      </c>
      <c r="EW209">
        <v>31.13</v>
      </c>
      <c r="EX209">
        <v>0.05</v>
      </c>
      <c r="EY209">
        <v>0</v>
      </c>
      <c r="FQ209">
        <v>0</v>
      </c>
      <c r="FR209">
        <f t="shared" si="268"/>
        <v>0</v>
      </c>
      <c r="FS209">
        <v>0</v>
      </c>
      <c r="FX209">
        <v>100</v>
      </c>
      <c r="FY209">
        <v>65</v>
      </c>
      <c r="GA209" t="s">
        <v>6</v>
      </c>
      <c r="GD209">
        <v>1</v>
      </c>
      <c r="GF209">
        <v>-1332802878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69"/>
        <v>0</v>
      </c>
      <c r="GM209">
        <f t="shared" si="270"/>
        <v>9.32</v>
      </c>
      <c r="GN209">
        <f t="shared" si="271"/>
        <v>0</v>
      </c>
      <c r="GO209">
        <f t="shared" si="272"/>
        <v>9.32</v>
      </c>
      <c r="GP209">
        <f t="shared" si="273"/>
        <v>0</v>
      </c>
      <c r="GR209">
        <v>0</v>
      </c>
      <c r="GS209">
        <v>3</v>
      </c>
      <c r="GT209">
        <v>0</v>
      </c>
      <c r="GU209" t="s">
        <v>6</v>
      </c>
      <c r="GV209">
        <f t="shared" si="274"/>
        <v>0</v>
      </c>
      <c r="GW209">
        <v>1</v>
      </c>
      <c r="GX209">
        <f t="shared" si="275"/>
        <v>0</v>
      </c>
      <c r="HA209">
        <v>0</v>
      </c>
      <c r="HB209">
        <v>0</v>
      </c>
      <c r="HC209">
        <f t="shared" si="276"/>
        <v>0</v>
      </c>
      <c r="IK209">
        <v>0</v>
      </c>
    </row>
    <row r="210" spans="1:245" x14ac:dyDescent="0.25">
      <c r="A210">
        <v>17</v>
      </c>
      <c r="B210">
        <v>1</v>
      </c>
      <c r="E210" t="s">
        <v>485</v>
      </c>
      <c r="F210" t="s">
        <v>88</v>
      </c>
      <c r="G210" t="s">
        <v>486</v>
      </c>
      <c r="H210" t="s">
        <v>57</v>
      </c>
      <c r="I210">
        <v>1</v>
      </c>
      <c r="J210">
        <v>0</v>
      </c>
      <c r="O210">
        <f t="shared" si="242"/>
        <v>357.97</v>
      </c>
      <c r="P210">
        <f t="shared" si="243"/>
        <v>357.97</v>
      </c>
      <c r="Q210">
        <f t="shared" si="244"/>
        <v>0</v>
      </c>
      <c r="R210">
        <f t="shared" si="245"/>
        <v>0</v>
      </c>
      <c r="S210">
        <f t="shared" si="246"/>
        <v>0</v>
      </c>
      <c r="T210">
        <f t="shared" si="247"/>
        <v>0</v>
      </c>
      <c r="U210">
        <f t="shared" si="248"/>
        <v>0</v>
      </c>
      <c r="V210">
        <f t="shared" si="249"/>
        <v>0</v>
      </c>
      <c r="W210">
        <f t="shared" si="250"/>
        <v>0</v>
      </c>
      <c r="X210">
        <f t="shared" si="251"/>
        <v>0</v>
      </c>
      <c r="Y210">
        <f t="shared" si="252"/>
        <v>0</v>
      </c>
      <c r="AA210">
        <v>67925763</v>
      </c>
      <c r="AB210">
        <f t="shared" si="253"/>
        <v>357.97</v>
      </c>
      <c r="AC210">
        <f t="shared" si="254"/>
        <v>357.97</v>
      </c>
      <c r="AD210">
        <f>ROUND((((ET210)-(EU210))+AE210),6)</f>
        <v>0</v>
      </c>
      <c r="AE210">
        <f t="shared" si="277"/>
        <v>0</v>
      </c>
      <c r="AF210">
        <f t="shared" si="277"/>
        <v>0</v>
      </c>
      <c r="AG210">
        <f t="shared" si="255"/>
        <v>0</v>
      </c>
      <c r="AH210">
        <f t="shared" si="278"/>
        <v>0</v>
      </c>
      <c r="AI210">
        <f t="shared" si="278"/>
        <v>0</v>
      </c>
      <c r="AJ210">
        <f t="shared" si="256"/>
        <v>0</v>
      </c>
      <c r="AK210">
        <v>357.96999999999997</v>
      </c>
      <c r="AL210">
        <v>357.96999999999997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6</v>
      </c>
      <c r="BM210">
        <v>1100</v>
      </c>
      <c r="BN210">
        <v>0</v>
      </c>
      <c r="BO210" t="s">
        <v>6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257"/>
        <v>357.97</v>
      </c>
      <c r="CQ210">
        <f t="shared" si="258"/>
        <v>357.97</v>
      </c>
      <c r="CR210">
        <f t="shared" si="259"/>
        <v>0</v>
      </c>
      <c r="CS210">
        <f t="shared" si="260"/>
        <v>0</v>
      </c>
      <c r="CT210">
        <f t="shared" si="261"/>
        <v>0</v>
      </c>
      <c r="CU210">
        <f t="shared" si="262"/>
        <v>0</v>
      </c>
      <c r="CV210">
        <f t="shared" si="263"/>
        <v>0</v>
      </c>
      <c r="CW210">
        <f t="shared" si="264"/>
        <v>0</v>
      </c>
      <c r="CX210">
        <f t="shared" si="265"/>
        <v>0</v>
      </c>
      <c r="CY210">
        <f t="shared" si="266"/>
        <v>0</v>
      </c>
      <c r="CZ210">
        <f t="shared" si="267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57</v>
      </c>
      <c r="DW210" t="s">
        <v>57</v>
      </c>
      <c r="DX210">
        <v>1</v>
      </c>
      <c r="EE210">
        <v>64675249</v>
      </c>
      <c r="EF210">
        <v>8</v>
      </c>
      <c r="EG210" t="s">
        <v>43</v>
      </c>
      <c r="EH210">
        <v>0</v>
      </c>
      <c r="EI210" t="s">
        <v>6</v>
      </c>
      <c r="EJ210">
        <v>1</v>
      </c>
      <c r="EK210">
        <v>1100</v>
      </c>
      <c r="EL210" t="s">
        <v>90</v>
      </c>
      <c r="EM210" t="s">
        <v>91</v>
      </c>
      <c r="EO210" t="s">
        <v>6</v>
      </c>
      <c r="EQ210">
        <v>131072</v>
      </c>
      <c r="ER210">
        <v>357.96999999999997</v>
      </c>
      <c r="ES210">
        <v>357.96999999999997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1</v>
      </c>
      <c r="FD210">
        <v>18</v>
      </c>
      <c r="FF210">
        <v>4085</v>
      </c>
      <c r="FQ210">
        <v>0</v>
      </c>
      <c r="FR210">
        <f t="shared" si="268"/>
        <v>0</v>
      </c>
      <c r="FS210">
        <v>0</v>
      </c>
      <c r="FX210">
        <v>0</v>
      </c>
      <c r="FY210">
        <v>0</v>
      </c>
      <c r="GA210" t="s">
        <v>487</v>
      </c>
      <c r="GD210">
        <v>1</v>
      </c>
      <c r="GF210">
        <v>902232127</v>
      </c>
      <c r="GG210">
        <v>2</v>
      </c>
      <c r="GH210">
        <v>3</v>
      </c>
      <c r="GI210">
        <v>3</v>
      </c>
      <c r="GJ210">
        <v>0</v>
      </c>
      <c r="GK210">
        <v>0</v>
      </c>
      <c r="GL210">
        <f t="shared" si="269"/>
        <v>0</v>
      </c>
      <c r="GM210">
        <f t="shared" si="270"/>
        <v>357.97</v>
      </c>
      <c r="GN210">
        <f t="shared" si="271"/>
        <v>0</v>
      </c>
      <c r="GO210">
        <f t="shared" si="272"/>
        <v>357.97</v>
      </c>
      <c r="GP210">
        <f t="shared" si="273"/>
        <v>0</v>
      </c>
      <c r="GR210">
        <v>1</v>
      </c>
      <c r="GS210">
        <v>1</v>
      </c>
      <c r="GT210">
        <v>0</v>
      </c>
      <c r="GU210" t="s">
        <v>6</v>
      </c>
      <c r="GV210">
        <f t="shared" si="274"/>
        <v>0</v>
      </c>
      <c r="GW210">
        <v>1</v>
      </c>
      <c r="GX210">
        <f t="shared" si="275"/>
        <v>0</v>
      </c>
      <c r="HA210">
        <v>0</v>
      </c>
      <c r="HB210">
        <v>0</v>
      </c>
      <c r="HC210">
        <f t="shared" si="276"/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ROW(SmtRes!A243)</f>
        <v>243</v>
      </c>
      <c r="D211">
        <f>ROW(EtalonRes!A293)</f>
        <v>293</v>
      </c>
      <c r="E211" t="s">
        <v>488</v>
      </c>
      <c r="F211" t="s">
        <v>350</v>
      </c>
      <c r="G211" t="s">
        <v>351</v>
      </c>
      <c r="H211" t="s">
        <v>352</v>
      </c>
      <c r="I211">
        <f>ROUND((3.14*0.125*4)/100,9)</f>
        <v>1.5699999999999999E-2</v>
      </c>
      <c r="J211">
        <v>0</v>
      </c>
      <c r="O211">
        <f t="shared" si="242"/>
        <v>35.79</v>
      </c>
      <c r="P211">
        <f t="shared" si="243"/>
        <v>6.82</v>
      </c>
      <c r="Q211">
        <f t="shared" si="244"/>
        <v>2.48</v>
      </c>
      <c r="R211">
        <f t="shared" si="245"/>
        <v>0.32</v>
      </c>
      <c r="S211">
        <f t="shared" si="246"/>
        <v>26.49</v>
      </c>
      <c r="T211">
        <f t="shared" si="247"/>
        <v>0</v>
      </c>
      <c r="U211">
        <f t="shared" si="248"/>
        <v>3.0307122999999994</v>
      </c>
      <c r="V211">
        <f t="shared" si="249"/>
        <v>2.5512499999999997E-2</v>
      </c>
      <c r="W211">
        <f t="shared" si="250"/>
        <v>0</v>
      </c>
      <c r="X211">
        <f t="shared" si="251"/>
        <v>32.44</v>
      </c>
      <c r="Y211">
        <f t="shared" si="252"/>
        <v>19.04</v>
      </c>
      <c r="AA211">
        <v>67925763</v>
      </c>
      <c r="AB211">
        <f t="shared" si="253"/>
        <v>2280.04</v>
      </c>
      <c r="AC211">
        <f t="shared" si="254"/>
        <v>434.65</v>
      </c>
      <c r="AD211">
        <f>ROUND(((((ET211*1.25))-((EU211*1.25)))+AE211),6)</f>
        <v>158.22499999999999</v>
      </c>
      <c r="AE211">
        <f>ROUND(((EU211*1.25)),6)</f>
        <v>20.087499999999999</v>
      </c>
      <c r="AF211">
        <f>ROUND(((EV211*1.15)),6)</f>
        <v>1687.165</v>
      </c>
      <c r="AG211">
        <f t="shared" si="255"/>
        <v>0</v>
      </c>
      <c r="AH211">
        <f>((EW211*1.15))</f>
        <v>193.03899999999999</v>
      </c>
      <c r="AI211">
        <f>((EX211*1.25))</f>
        <v>1.625</v>
      </c>
      <c r="AJ211">
        <f t="shared" si="256"/>
        <v>0</v>
      </c>
      <c r="AK211">
        <v>2028.33</v>
      </c>
      <c r="AL211">
        <v>434.65</v>
      </c>
      <c r="AM211">
        <v>126.58</v>
      </c>
      <c r="AN211">
        <v>16.07</v>
      </c>
      <c r="AO211">
        <v>1467.1</v>
      </c>
      <c r="AP211">
        <v>0</v>
      </c>
      <c r="AQ211">
        <v>167.86</v>
      </c>
      <c r="AR211">
        <v>1.3</v>
      </c>
      <c r="AS211">
        <v>0</v>
      </c>
      <c r="AT211">
        <v>121</v>
      </c>
      <c r="AU211">
        <v>71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6</v>
      </c>
      <c r="BE211" t="s">
        <v>6</v>
      </c>
      <c r="BF211" t="s">
        <v>6</v>
      </c>
      <c r="BG211" t="s">
        <v>6</v>
      </c>
      <c r="BH211">
        <v>0</v>
      </c>
      <c r="BI211">
        <v>1</v>
      </c>
      <c r="BJ211" t="s">
        <v>353</v>
      </c>
      <c r="BM211">
        <v>20001</v>
      </c>
      <c r="BN211">
        <v>0</v>
      </c>
      <c r="BO211" t="s">
        <v>6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134</v>
      </c>
      <c r="CA211">
        <v>83</v>
      </c>
      <c r="CE211">
        <v>0</v>
      </c>
      <c r="CF211">
        <v>0</v>
      </c>
      <c r="CG211">
        <v>0</v>
      </c>
      <c r="CM211">
        <v>0</v>
      </c>
      <c r="CN211" t="s">
        <v>76</v>
      </c>
      <c r="CO211">
        <v>0</v>
      </c>
      <c r="CP211">
        <f t="shared" si="257"/>
        <v>35.79</v>
      </c>
      <c r="CQ211">
        <f t="shared" si="258"/>
        <v>434.65</v>
      </c>
      <c r="CR211">
        <f t="shared" si="259"/>
        <v>158.22499999999999</v>
      </c>
      <c r="CS211">
        <f t="shared" si="260"/>
        <v>20.087499999999999</v>
      </c>
      <c r="CT211">
        <f t="shared" si="261"/>
        <v>1687.165</v>
      </c>
      <c r="CU211">
        <f t="shared" si="262"/>
        <v>0</v>
      </c>
      <c r="CV211">
        <f t="shared" si="263"/>
        <v>193.03899999999999</v>
      </c>
      <c r="CW211">
        <f t="shared" si="264"/>
        <v>1.625</v>
      </c>
      <c r="CX211">
        <f t="shared" si="265"/>
        <v>0</v>
      </c>
      <c r="CY211">
        <f t="shared" si="266"/>
        <v>32.440100000000001</v>
      </c>
      <c r="CZ211">
        <f t="shared" si="267"/>
        <v>19.0351</v>
      </c>
      <c r="DC211" t="s">
        <v>6</v>
      </c>
      <c r="DD211" t="s">
        <v>6</v>
      </c>
      <c r="DE211" t="s">
        <v>77</v>
      </c>
      <c r="DF211" t="s">
        <v>77</v>
      </c>
      <c r="DG211" t="s">
        <v>78</v>
      </c>
      <c r="DH211" t="s">
        <v>6</v>
      </c>
      <c r="DI211" t="s">
        <v>78</v>
      </c>
      <c r="DJ211" t="s">
        <v>77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352</v>
      </c>
      <c r="DW211" t="s">
        <v>352</v>
      </c>
      <c r="DX211">
        <v>100</v>
      </c>
      <c r="EE211">
        <v>64675098</v>
      </c>
      <c r="EF211">
        <v>2</v>
      </c>
      <c r="EG211" t="s">
        <v>22</v>
      </c>
      <c r="EH211">
        <v>0</v>
      </c>
      <c r="EI211" t="s">
        <v>6</v>
      </c>
      <c r="EJ211">
        <v>1</v>
      </c>
      <c r="EK211">
        <v>20001</v>
      </c>
      <c r="EL211" t="s">
        <v>341</v>
      </c>
      <c r="EM211" t="s">
        <v>342</v>
      </c>
      <c r="EO211" t="s">
        <v>81</v>
      </c>
      <c r="EQ211">
        <v>131072</v>
      </c>
      <c r="ER211">
        <v>2028.33</v>
      </c>
      <c r="ES211">
        <v>434.65</v>
      </c>
      <c r="ET211">
        <v>126.58</v>
      </c>
      <c r="EU211">
        <v>16.07</v>
      </c>
      <c r="EV211">
        <v>1467.1</v>
      </c>
      <c r="EW211">
        <v>167.86</v>
      </c>
      <c r="EX211">
        <v>1.3</v>
      </c>
      <c r="EY211">
        <v>0</v>
      </c>
      <c r="FQ211">
        <v>0</v>
      </c>
      <c r="FR211">
        <f t="shared" si="268"/>
        <v>0</v>
      </c>
      <c r="FS211">
        <v>0</v>
      </c>
      <c r="FT211" t="s">
        <v>26</v>
      </c>
      <c r="FU211" t="s">
        <v>27</v>
      </c>
      <c r="FX211">
        <v>120.6</v>
      </c>
      <c r="FY211">
        <v>70.55</v>
      </c>
      <c r="GA211" t="s">
        <v>6</v>
      </c>
      <c r="GD211">
        <v>1</v>
      </c>
      <c r="GF211">
        <v>-1647575030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69"/>
        <v>0</v>
      </c>
      <c r="GM211">
        <f t="shared" si="270"/>
        <v>87.27</v>
      </c>
      <c r="GN211">
        <f t="shared" si="271"/>
        <v>87.27</v>
      </c>
      <c r="GO211">
        <f t="shared" si="272"/>
        <v>0</v>
      </c>
      <c r="GP211">
        <f t="shared" si="273"/>
        <v>0</v>
      </c>
      <c r="GR211">
        <v>0</v>
      </c>
      <c r="GS211">
        <v>3</v>
      </c>
      <c r="GT211">
        <v>0</v>
      </c>
      <c r="GU211" t="s">
        <v>6</v>
      </c>
      <c r="GV211">
        <f t="shared" si="274"/>
        <v>0</v>
      </c>
      <c r="GW211">
        <v>1</v>
      </c>
      <c r="GX211">
        <f t="shared" si="275"/>
        <v>0</v>
      </c>
      <c r="HA211">
        <v>0</v>
      </c>
      <c r="HB211">
        <v>0</v>
      </c>
      <c r="HC211">
        <f t="shared" si="276"/>
        <v>0</v>
      </c>
      <c r="IK211">
        <v>0</v>
      </c>
    </row>
    <row r="212" spans="1:245" x14ac:dyDescent="0.25">
      <c r="A212">
        <v>18</v>
      </c>
      <c r="B212">
        <v>1</v>
      </c>
      <c r="C212">
        <v>243</v>
      </c>
      <c r="E212" t="s">
        <v>489</v>
      </c>
      <c r="F212" t="s">
        <v>426</v>
      </c>
      <c r="G212" t="s">
        <v>427</v>
      </c>
      <c r="H212" t="s">
        <v>360</v>
      </c>
      <c r="I212">
        <f>I211*J212</f>
        <v>1.57</v>
      </c>
      <c r="J212">
        <v>100.00000000000001</v>
      </c>
      <c r="O212">
        <f t="shared" si="242"/>
        <v>386.66</v>
      </c>
      <c r="P212">
        <f t="shared" si="243"/>
        <v>386.66</v>
      </c>
      <c r="Q212">
        <f t="shared" si="244"/>
        <v>0</v>
      </c>
      <c r="R212">
        <f t="shared" si="245"/>
        <v>0</v>
      </c>
      <c r="S212">
        <f t="shared" si="246"/>
        <v>0</v>
      </c>
      <c r="T212">
        <f t="shared" si="247"/>
        <v>0</v>
      </c>
      <c r="U212">
        <f t="shared" si="248"/>
        <v>0</v>
      </c>
      <c r="V212">
        <f t="shared" si="249"/>
        <v>0</v>
      </c>
      <c r="W212">
        <f t="shared" si="250"/>
        <v>0</v>
      </c>
      <c r="X212">
        <f t="shared" si="251"/>
        <v>0</v>
      </c>
      <c r="Y212">
        <f t="shared" si="252"/>
        <v>0</v>
      </c>
      <c r="AA212">
        <v>67925763</v>
      </c>
      <c r="AB212">
        <f t="shared" si="253"/>
        <v>246.28</v>
      </c>
      <c r="AC212">
        <f t="shared" si="254"/>
        <v>246.28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255"/>
        <v>0</v>
      </c>
      <c r="AH212">
        <f>(EW212)</f>
        <v>0</v>
      </c>
      <c r="AI212">
        <f>(EX212)</f>
        <v>0</v>
      </c>
      <c r="AJ212">
        <f t="shared" si="256"/>
        <v>0</v>
      </c>
      <c r="AK212">
        <v>246.28</v>
      </c>
      <c r="AL212">
        <v>246.28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121</v>
      </c>
      <c r="AU212">
        <v>71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1</v>
      </c>
      <c r="BJ212" t="s">
        <v>428</v>
      </c>
      <c r="BM212">
        <v>20001</v>
      </c>
      <c r="BN212">
        <v>0</v>
      </c>
      <c r="BO212" t="s">
        <v>6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134</v>
      </c>
      <c r="CA212">
        <v>83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257"/>
        <v>386.66</v>
      </c>
      <c r="CQ212">
        <f t="shared" si="258"/>
        <v>246.28</v>
      </c>
      <c r="CR212">
        <f t="shared" si="259"/>
        <v>0</v>
      </c>
      <c r="CS212">
        <f t="shared" si="260"/>
        <v>0</v>
      </c>
      <c r="CT212">
        <f t="shared" si="261"/>
        <v>0</v>
      </c>
      <c r="CU212">
        <f t="shared" si="262"/>
        <v>0</v>
      </c>
      <c r="CV212">
        <f t="shared" si="263"/>
        <v>0</v>
      </c>
      <c r="CW212">
        <f t="shared" si="264"/>
        <v>0</v>
      </c>
      <c r="CX212">
        <f t="shared" si="265"/>
        <v>0</v>
      </c>
      <c r="CY212">
        <f t="shared" si="266"/>
        <v>0</v>
      </c>
      <c r="CZ212">
        <f t="shared" si="267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1005</v>
      </c>
      <c r="DV212" t="s">
        <v>360</v>
      </c>
      <c r="DW212" t="s">
        <v>360</v>
      </c>
      <c r="DX212">
        <v>1</v>
      </c>
      <c r="EE212">
        <v>64675098</v>
      </c>
      <c r="EF212">
        <v>2</v>
      </c>
      <c r="EG212" t="s">
        <v>22</v>
      </c>
      <c r="EH212">
        <v>0</v>
      </c>
      <c r="EI212" t="s">
        <v>6</v>
      </c>
      <c r="EJ212">
        <v>1</v>
      </c>
      <c r="EK212">
        <v>20001</v>
      </c>
      <c r="EL212" t="s">
        <v>341</v>
      </c>
      <c r="EM212" t="s">
        <v>342</v>
      </c>
      <c r="EO212" t="s">
        <v>6</v>
      </c>
      <c r="EQ212">
        <v>0</v>
      </c>
      <c r="ER212">
        <v>246.28</v>
      </c>
      <c r="ES212">
        <v>246.28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268"/>
        <v>0</v>
      </c>
      <c r="FS212">
        <v>0</v>
      </c>
      <c r="FT212" t="s">
        <v>26</v>
      </c>
      <c r="FU212" t="s">
        <v>27</v>
      </c>
      <c r="FX212">
        <v>120.6</v>
      </c>
      <c r="FY212">
        <v>70.55</v>
      </c>
      <c r="GA212" t="s">
        <v>6</v>
      </c>
      <c r="GD212">
        <v>1</v>
      </c>
      <c r="GF212">
        <v>844182137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69"/>
        <v>0</v>
      </c>
      <c r="GM212">
        <f t="shared" si="270"/>
        <v>386.66</v>
      </c>
      <c r="GN212">
        <f t="shared" si="271"/>
        <v>386.66</v>
      </c>
      <c r="GO212">
        <f t="shared" si="272"/>
        <v>0</v>
      </c>
      <c r="GP212">
        <f t="shared" si="273"/>
        <v>0</v>
      </c>
      <c r="GR212">
        <v>0</v>
      </c>
      <c r="GS212">
        <v>3</v>
      </c>
      <c r="GT212">
        <v>0</v>
      </c>
      <c r="GU212" t="s">
        <v>6</v>
      </c>
      <c r="GV212">
        <f t="shared" si="274"/>
        <v>0</v>
      </c>
      <c r="GW212">
        <v>1</v>
      </c>
      <c r="GX212">
        <f t="shared" si="275"/>
        <v>0</v>
      </c>
      <c r="HA212">
        <v>0</v>
      </c>
      <c r="HB212">
        <v>0</v>
      </c>
      <c r="HC212">
        <f t="shared" si="276"/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ROW(SmtRes!A255)</f>
        <v>255</v>
      </c>
      <c r="D213">
        <f>ROW(EtalonRes!A310)</f>
        <v>310</v>
      </c>
      <c r="E213" t="s">
        <v>490</v>
      </c>
      <c r="F213" t="s">
        <v>350</v>
      </c>
      <c r="G213" t="s">
        <v>351</v>
      </c>
      <c r="H213" t="s">
        <v>352</v>
      </c>
      <c r="I213">
        <f>ROUND((3.14*0.125*10+3.14*0.16*12)/100,9)</f>
        <v>9.9538000000000001E-2</v>
      </c>
      <c r="J213">
        <v>0</v>
      </c>
      <c r="O213">
        <f t="shared" si="242"/>
        <v>226.95</v>
      </c>
      <c r="P213">
        <f t="shared" si="243"/>
        <v>43.26</v>
      </c>
      <c r="Q213">
        <f t="shared" si="244"/>
        <v>15.75</v>
      </c>
      <c r="R213">
        <f t="shared" si="245"/>
        <v>2</v>
      </c>
      <c r="S213">
        <f t="shared" si="246"/>
        <v>167.94</v>
      </c>
      <c r="T213">
        <f t="shared" si="247"/>
        <v>0</v>
      </c>
      <c r="U213">
        <f t="shared" si="248"/>
        <v>19.214715981999998</v>
      </c>
      <c r="V213">
        <f t="shared" si="249"/>
        <v>0.16174925000000001</v>
      </c>
      <c r="W213">
        <f t="shared" si="250"/>
        <v>0</v>
      </c>
      <c r="X213">
        <f t="shared" si="251"/>
        <v>205.63</v>
      </c>
      <c r="Y213">
        <f t="shared" si="252"/>
        <v>120.66</v>
      </c>
      <c r="AA213">
        <v>67925763</v>
      </c>
      <c r="AB213">
        <f t="shared" si="253"/>
        <v>2280.04</v>
      </c>
      <c r="AC213">
        <f t="shared" si="254"/>
        <v>434.65</v>
      </c>
      <c r="AD213">
        <f>ROUND(((((ET213*1.25))-((EU213*1.25)))+AE213),6)</f>
        <v>158.22499999999999</v>
      </c>
      <c r="AE213">
        <f>ROUND(((EU213*1.25)),6)</f>
        <v>20.087499999999999</v>
      </c>
      <c r="AF213">
        <f>ROUND(((EV213*1.15)),6)</f>
        <v>1687.165</v>
      </c>
      <c r="AG213">
        <f t="shared" si="255"/>
        <v>0</v>
      </c>
      <c r="AH213">
        <f>((EW213*1.15))</f>
        <v>193.03899999999999</v>
      </c>
      <c r="AI213">
        <f>((EX213*1.25))</f>
        <v>1.625</v>
      </c>
      <c r="AJ213">
        <f t="shared" si="256"/>
        <v>0</v>
      </c>
      <c r="AK213">
        <v>2028.33</v>
      </c>
      <c r="AL213">
        <v>434.65</v>
      </c>
      <c r="AM213">
        <v>126.58</v>
      </c>
      <c r="AN213">
        <v>16.07</v>
      </c>
      <c r="AO213">
        <v>1467.1</v>
      </c>
      <c r="AP213">
        <v>0</v>
      </c>
      <c r="AQ213">
        <v>167.86</v>
      </c>
      <c r="AR213">
        <v>1.3</v>
      </c>
      <c r="AS213">
        <v>0</v>
      </c>
      <c r="AT213">
        <v>121</v>
      </c>
      <c r="AU213">
        <v>71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6</v>
      </c>
      <c r="BE213" t="s">
        <v>6</v>
      </c>
      <c r="BF213" t="s">
        <v>6</v>
      </c>
      <c r="BG213" t="s">
        <v>6</v>
      </c>
      <c r="BH213">
        <v>0</v>
      </c>
      <c r="BI213">
        <v>1</v>
      </c>
      <c r="BJ213" t="s">
        <v>353</v>
      </c>
      <c r="BM213">
        <v>20001</v>
      </c>
      <c r="BN213">
        <v>0</v>
      </c>
      <c r="BO213" t="s">
        <v>6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134</v>
      </c>
      <c r="CA213">
        <v>83</v>
      </c>
      <c r="CE213">
        <v>0</v>
      </c>
      <c r="CF213">
        <v>0</v>
      </c>
      <c r="CG213">
        <v>0</v>
      </c>
      <c r="CM213">
        <v>0</v>
      </c>
      <c r="CN213" t="s">
        <v>76</v>
      </c>
      <c r="CO213">
        <v>0</v>
      </c>
      <c r="CP213">
        <f t="shared" si="257"/>
        <v>226.95</v>
      </c>
      <c r="CQ213">
        <f t="shared" si="258"/>
        <v>434.65</v>
      </c>
      <c r="CR213">
        <f t="shared" si="259"/>
        <v>158.22499999999999</v>
      </c>
      <c r="CS213">
        <f t="shared" si="260"/>
        <v>20.087499999999999</v>
      </c>
      <c r="CT213">
        <f t="shared" si="261"/>
        <v>1687.165</v>
      </c>
      <c r="CU213">
        <f t="shared" si="262"/>
        <v>0</v>
      </c>
      <c r="CV213">
        <f t="shared" si="263"/>
        <v>193.03899999999999</v>
      </c>
      <c r="CW213">
        <f t="shared" si="264"/>
        <v>1.625</v>
      </c>
      <c r="CX213">
        <f t="shared" si="265"/>
        <v>0</v>
      </c>
      <c r="CY213">
        <f t="shared" si="266"/>
        <v>205.62739999999997</v>
      </c>
      <c r="CZ213">
        <f t="shared" si="267"/>
        <v>120.6574</v>
      </c>
      <c r="DC213" t="s">
        <v>6</v>
      </c>
      <c r="DD213" t="s">
        <v>6</v>
      </c>
      <c r="DE213" t="s">
        <v>77</v>
      </c>
      <c r="DF213" t="s">
        <v>77</v>
      </c>
      <c r="DG213" t="s">
        <v>78</v>
      </c>
      <c r="DH213" t="s">
        <v>6</v>
      </c>
      <c r="DI213" t="s">
        <v>78</v>
      </c>
      <c r="DJ213" t="s">
        <v>77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1005</v>
      </c>
      <c r="DV213" t="s">
        <v>352</v>
      </c>
      <c r="DW213" t="s">
        <v>352</v>
      </c>
      <c r="DX213">
        <v>100</v>
      </c>
      <c r="EE213">
        <v>64675098</v>
      </c>
      <c r="EF213">
        <v>2</v>
      </c>
      <c r="EG213" t="s">
        <v>22</v>
      </c>
      <c r="EH213">
        <v>0</v>
      </c>
      <c r="EI213" t="s">
        <v>6</v>
      </c>
      <c r="EJ213">
        <v>1</v>
      </c>
      <c r="EK213">
        <v>20001</v>
      </c>
      <c r="EL213" t="s">
        <v>341</v>
      </c>
      <c r="EM213" t="s">
        <v>342</v>
      </c>
      <c r="EO213" t="s">
        <v>81</v>
      </c>
      <c r="EQ213">
        <v>131072</v>
      </c>
      <c r="ER213">
        <v>2028.33</v>
      </c>
      <c r="ES213">
        <v>434.65</v>
      </c>
      <c r="ET213">
        <v>126.58</v>
      </c>
      <c r="EU213">
        <v>16.07</v>
      </c>
      <c r="EV213">
        <v>1467.1</v>
      </c>
      <c r="EW213">
        <v>167.86</v>
      </c>
      <c r="EX213">
        <v>1.3</v>
      </c>
      <c r="EY213">
        <v>0</v>
      </c>
      <c r="FQ213">
        <v>0</v>
      </c>
      <c r="FR213">
        <f t="shared" si="268"/>
        <v>0</v>
      </c>
      <c r="FS213">
        <v>0</v>
      </c>
      <c r="FT213" t="s">
        <v>26</v>
      </c>
      <c r="FU213" t="s">
        <v>27</v>
      </c>
      <c r="FX213">
        <v>120.6</v>
      </c>
      <c r="FY213">
        <v>70.55</v>
      </c>
      <c r="GA213" t="s">
        <v>6</v>
      </c>
      <c r="GD213">
        <v>1</v>
      </c>
      <c r="GF213">
        <v>-1647575030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269"/>
        <v>0</v>
      </c>
      <c r="GM213">
        <f t="shared" si="270"/>
        <v>553.24</v>
      </c>
      <c r="GN213">
        <f t="shared" si="271"/>
        <v>553.24</v>
      </c>
      <c r="GO213">
        <f t="shared" si="272"/>
        <v>0</v>
      </c>
      <c r="GP213">
        <f t="shared" si="273"/>
        <v>0</v>
      </c>
      <c r="GR213">
        <v>0</v>
      </c>
      <c r="GS213">
        <v>3</v>
      </c>
      <c r="GT213">
        <v>0</v>
      </c>
      <c r="GU213" t="s">
        <v>6</v>
      </c>
      <c r="GV213">
        <f t="shared" si="274"/>
        <v>0</v>
      </c>
      <c r="GW213">
        <v>1</v>
      </c>
      <c r="GX213">
        <f t="shared" si="275"/>
        <v>0</v>
      </c>
      <c r="HA213">
        <v>0</v>
      </c>
      <c r="HB213">
        <v>0</v>
      </c>
      <c r="HC213">
        <f t="shared" si="276"/>
        <v>0</v>
      </c>
      <c r="IK213">
        <v>0</v>
      </c>
    </row>
    <row r="214" spans="1:245" x14ac:dyDescent="0.25">
      <c r="A214">
        <v>18</v>
      </c>
      <c r="B214">
        <v>1</v>
      </c>
      <c r="C214">
        <v>255</v>
      </c>
      <c r="E214" t="s">
        <v>491</v>
      </c>
      <c r="F214" t="s">
        <v>438</v>
      </c>
      <c r="G214" t="s">
        <v>439</v>
      </c>
      <c r="H214" t="s">
        <v>360</v>
      </c>
      <c r="I214">
        <f>I213*J214</f>
        <v>9.9537999999999993</v>
      </c>
      <c r="J214">
        <v>99.999999999999986</v>
      </c>
      <c r="O214">
        <f t="shared" si="242"/>
        <v>958.45</v>
      </c>
      <c r="P214">
        <f t="shared" si="243"/>
        <v>958.45</v>
      </c>
      <c r="Q214">
        <f t="shared" si="244"/>
        <v>0</v>
      </c>
      <c r="R214">
        <f t="shared" si="245"/>
        <v>0</v>
      </c>
      <c r="S214">
        <f t="shared" si="246"/>
        <v>0</v>
      </c>
      <c r="T214">
        <f t="shared" si="247"/>
        <v>0</v>
      </c>
      <c r="U214">
        <f t="shared" si="248"/>
        <v>0</v>
      </c>
      <c r="V214">
        <f t="shared" si="249"/>
        <v>0</v>
      </c>
      <c r="W214">
        <f t="shared" si="250"/>
        <v>0</v>
      </c>
      <c r="X214">
        <f t="shared" si="251"/>
        <v>0</v>
      </c>
      <c r="Y214">
        <f t="shared" si="252"/>
        <v>0</v>
      </c>
      <c r="AA214">
        <v>67925763</v>
      </c>
      <c r="AB214">
        <f t="shared" si="253"/>
        <v>96.29</v>
      </c>
      <c r="AC214">
        <f t="shared" si="254"/>
        <v>96.29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255"/>
        <v>0</v>
      </c>
      <c r="AH214">
        <f>(EW214)</f>
        <v>0</v>
      </c>
      <c r="AI214">
        <f>(EX214)</f>
        <v>0</v>
      </c>
      <c r="AJ214">
        <f t="shared" si="256"/>
        <v>0</v>
      </c>
      <c r="AK214">
        <v>96.29</v>
      </c>
      <c r="AL214">
        <v>96.29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121</v>
      </c>
      <c r="AU214">
        <v>71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1</v>
      </c>
      <c r="BJ214" t="s">
        <v>440</v>
      </c>
      <c r="BM214">
        <v>20001</v>
      </c>
      <c r="BN214">
        <v>0</v>
      </c>
      <c r="BO214" t="s">
        <v>6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134</v>
      </c>
      <c r="CA214">
        <v>83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257"/>
        <v>958.45</v>
      </c>
      <c r="CQ214">
        <f t="shared" si="258"/>
        <v>96.29</v>
      </c>
      <c r="CR214">
        <f t="shared" si="259"/>
        <v>0</v>
      </c>
      <c r="CS214">
        <f t="shared" si="260"/>
        <v>0</v>
      </c>
      <c r="CT214">
        <f t="shared" si="261"/>
        <v>0</v>
      </c>
      <c r="CU214">
        <f t="shared" si="262"/>
        <v>0</v>
      </c>
      <c r="CV214">
        <f t="shared" si="263"/>
        <v>0</v>
      </c>
      <c r="CW214">
        <f t="shared" si="264"/>
        <v>0</v>
      </c>
      <c r="CX214">
        <f t="shared" si="265"/>
        <v>0</v>
      </c>
      <c r="CY214">
        <f t="shared" si="266"/>
        <v>0</v>
      </c>
      <c r="CZ214">
        <f t="shared" si="267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360</v>
      </c>
      <c r="DW214" t="s">
        <v>360</v>
      </c>
      <c r="DX214">
        <v>1</v>
      </c>
      <c r="EE214">
        <v>64675098</v>
      </c>
      <c r="EF214">
        <v>2</v>
      </c>
      <c r="EG214" t="s">
        <v>22</v>
      </c>
      <c r="EH214">
        <v>0</v>
      </c>
      <c r="EI214" t="s">
        <v>6</v>
      </c>
      <c r="EJ214">
        <v>1</v>
      </c>
      <c r="EK214">
        <v>20001</v>
      </c>
      <c r="EL214" t="s">
        <v>341</v>
      </c>
      <c r="EM214" t="s">
        <v>342</v>
      </c>
      <c r="EO214" t="s">
        <v>6</v>
      </c>
      <c r="EQ214">
        <v>0</v>
      </c>
      <c r="ER214">
        <v>96.29</v>
      </c>
      <c r="ES214">
        <v>96.29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268"/>
        <v>0</v>
      </c>
      <c r="FS214">
        <v>0</v>
      </c>
      <c r="FT214" t="s">
        <v>26</v>
      </c>
      <c r="FU214" t="s">
        <v>27</v>
      </c>
      <c r="FX214">
        <v>120.6</v>
      </c>
      <c r="FY214">
        <v>70.55</v>
      </c>
      <c r="GA214" t="s">
        <v>6</v>
      </c>
      <c r="GD214">
        <v>1</v>
      </c>
      <c r="GF214">
        <v>1466940250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69"/>
        <v>0</v>
      </c>
      <c r="GM214">
        <f t="shared" si="270"/>
        <v>958.45</v>
      </c>
      <c r="GN214">
        <f t="shared" si="271"/>
        <v>958.45</v>
      </c>
      <c r="GO214">
        <f t="shared" si="272"/>
        <v>0</v>
      </c>
      <c r="GP214">
        <f t="shared" si="273"/>
        <v>0</v>
      </c>
      <c r="GR214">
        <v>0</v>
      </c>
      <c r="GS214">
        <v>3</v>
      </c>
      <c r="GT214">
        <v>0</v>
      </c>
      <c r="GU214" t="s">
        <v>6</v>
      </c>
      <c r="GV214">
        <f t="shared" si="274"/>
        <v>0</v>
      </c>
      <c r="GW214">
        <v>1</v>
      </c>
      <c r="GX214">
        <f t="shared" si="275"/>
        <v>0</v>
      </c>
      <c r="HA214">
        <v>0</v>
      </c>
      <c r="HB214">
        <v>0</v>
      </c>
      <c r="HC214">
        <f t="shared" si="276"/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ROW(SmtRes!A263)</f>
        <v>263</v>
      </c>
      <c r="D215">
        <f>ROW(EtalonRes!A320)</f>
        <v>320</v>
      </c>
      <c r="E215" t="s">
        <v>492</v>
      </c>
      <c r="F215" t="s">
        <v>430</v>
      </c>
      <c r="G215" t="s">
        <v>431</v>
      </c>
      <c r="H215" t="s">
        <v>57</v>
      </c>
      <c r="I215">
        <v>3</v>
      </c>
      <c r="J215">
        <v>0</v>
      </c>
      <c r="O215">
        <f t="shared" si="242"/>
        <v>170.92</v>
      </c>
      <c r="P215">
        <f t="shared" si="243"/>
        <v>13.11</v>
      </c>
      <c r="Q215">
        <f t="shared" si="244"/>
        <v>113.48</v>
      </c>
      <c r="R215">
        <f t="shared" si="245"/>
        <v>16.54</v>
      </c>
      <c r="S215">
        <f t="shared" si="246"/>
        <v>44.33</v>
      </c>
      <c r="T215">
        <f t="shared" si="247"/>
        <v>0</v>
      </c>
      <c r="U215">
        <f t="shared" si="248"/>
        <v>5.0024999999999995</v>
      </c>
      <c r="V215">
        <f t="shared" si="249"/>
        <v>1.4249999999999998</v>
      </c>
      <c r="W215">
        <f t="shared" si="250"/>
        <v>0</v>
      </c>
      <c r="X215">
        <f t="shared" si="251"/>
        <v>73.650000000000006</v>
      </c>
      <c r="Y215">
        <f t="shared" si="252"/>
        <v>43.22</v>
      </c>
      <c r="AA215">
        <v>67925763</v>
      </c>
      <c r="AB215">
        <f t="shared" si="253"/>
        <v>56.972499999999997</v>
      </c>
      <c r="AC215">
        <f t="shared" si="254"/>
        <v>4.37</v>
      </c>
      <c r="AD215">
        <f>ROUND(((((ET215*1.25))-((EU215*1.25)))+AE215),6)</f>
        <v>37.825000000000003</v>
      </c>
      <c r="AE215">
        <f>ROUND(((EU215*1.25)),6)</f>
        <v>5.5125000000000002</v>
      </c>
      <c r="AF215">
        <f>ROUND(((EV215*1.15)),6)</f>
        <v>14.7775</v>
      </c>
      <c r="AG215">
        <f t="shared" si="255"/>
        <v>0</v>
      </c>
      <c r="AH215">
        <f>((EW215*1.15))</f>
        <v>1.6674999999999998</v>
      </c>
      <c r="AI215">
        <f>((EX215*1.25))</f>
        <v>0.47499999999999998</v>
      </c>
      <c r="AJ215">
        <f t="shared" si="256"/>
        <v>0</v>
      </c>
      <c r="AK215">
        <v>47.48</v>
      </c>
      <c r="AL215">
        <v>4.37</v>
      </c>
      <c r="AM215">
        <v>30.26</v>
      </c>
      <c r="AN215">
        <v>4.41</v>
      </c>
      <c r="AO215">
        <v>12.85</v>
      </c>
      <c r="AP215">
        <v>0</v>
      </c>
      <c r="AQ215">
        <v>1.45</v>
      </c>
      <c r="AR215">
        <v>0.38</v>
      </c>
      <c r="AS215">
        <v>0</v>
      </c>
      <c r="AT215">
        <v>121</v>
      </c>
      <c r="AU215">
        <v>71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6</v>
      </c>
      <c r="BE215" t="s">
        <v>6</v>
      </c>
      <c r="BF215" t="s">
        <v>6</v>
      </c>
      <c r="BG215" t="s">
        <v>6</v>
      </c>
      <c r="BH215">
        <v>0</v>
      </c>
      <c r="BI215">
        <v>1</v>
      </c>
      <c r="BJ215" t="s">
        <v>432</v>
      </c>
      <c r="BM215">
        <v>20001</v>
      </c>
      <c r="BN215">
        <v>0</v>
      </c>
      <c r="BO215" t="s">
        <v>6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134</v>
      </c>
      <c r="CA215">
        <v>83</v>
      </c>
      <c r="CE215">
        <v>0</v>
      </c>
      <c r="CF215">
        <v>0</v>
      </c>
      <c r="CG215">
        <v>0</v>
      </c>
      <c r="CM215">
        <v>0</v>
      </c>
      <c r="CN215" t="s">
        <v>76</v>
      </c>
      <c r="CO215">
        <v>0</v>
      </c>
      <c r="CP215">
        <f t="shared" si="257"/>
        <v>170.92000000000002</v>
      </c>
      <c r="CQ215">
        <f t="shared" si="258"/>
        <v>4.37</v>
      </c>
      <c r="CR215">
        <f t="shared" si="259"/>
        <v>37.825000000000003</v>
      </c>
      <c r="CS215">
        <f t="shared" si="260"/>
        <v>5.5125000000000002</v>
      </c>
      <c r="CT215">
        <f t="shared" si="261"/>
        <v>14.7775</v>
      </c>
      <c r="CU215">
        <f t="shared" si="262"/>
        <v>0</v>
      </c>
      <c r="CV215">
        <f t="shared" si="263"/>
        <v>1.6674999999999998</v>
      </c>
      <c r="CW215">
        <f t="shared" si="264"/>
        <v>0.47499999999999998</v>
      </c>
      <c r="CX215">
        <f t="shared" si="265"/>
        <v>0</v>
      </c>
      <c r="CY215">
        <f t="shared" si="266"/>
        <v>73.652699999999996</v>
      </c>
      <c r="CZ215">
        <f t="shared" si="267"/>
        <v>43.217699999999994</v>
      </c>
      <c r="DC215" t="s">
        <v>6</v>
      </c>
      <c r="DD215" t="s">
        <v>6</v>
      </c>
      <c r="DE215" t="s">
        <v>77</v>
      </c>
      <c r="DF215" t="s">
        <v>77</v>
      </c>
      <c r="DG215" t="s">
        <v>78</v>
      </c>
      <c r="DH215" t="s">
        <v>6</v>
      </c>
      <c r="DI215" t="s">
        <v>78</v>
      </c>
      <c r="DJ215" t="s">
        <v>77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57</v>
      </c>
      <c r="DW215" t="s">
        <v>57</v>
      </c>
      <c r="DX215">
        <v>1</v>
      </c>
      <c r="EE215">
        <v>64675098</v>
      </c>
      <c r="EF215">
        <v>2</v>
      </c>
      <c r="EG215" t="s">
        <v>22</v>
      </c>
      <c r="EH215">
        <v>0</v>
      </c>
      <c r="EI215" t="s">
        <v>6</v>
      </c>
      <c r="EJ215">
        <v>1</v>
      </c>
      <c r="EK215">
        <v>20001</v>
      </c>
      <c r="EL215" t="s">
        <v>341</v>
      </c>
      <c r="EM215" t="s">
        <v>342</v>
      </c>
      <c r="EO215" t="s">
        <v>81</v>
      </c>
      <c r="EQ215">
        <v>131072</v>
      </c>
      <c r="ER215">
        <v>47.48</v>
      </c>
      <c r="ES215">
        <v>4.37</v>
      </c>
      <c r="ET215">
        <v>30.26</v>
      </c>
      <c r="EU215">
        <v>4.41</v>
      </c>
      <c r="EV215">
        <v>12.85</v>
      </c>
      <c r="EW215">
        <v>1.45</v>
      </c>
      <c r="EX215">
        <v>0.38</v>
      </c>
      <c r="EY215">
        <v>0</v>
      </c>
      <c r="FQ215">
        <v>0</v>
      </c>
      <c r="FR215">
        <f t="shared" si="268"/>
        <v>0</v>
      </c>
      <c r="FS215">
        <v>0</v>
      </c>
      <c r="FT215" t="s">
        <v>26</v>
      </c>
      <c r="FU215" t="s">
        <v>27</v>
      </c>
      <c r="FX215">
        <v>120.6</v>
      </c>
      <c r="FY215">
        <v>70.55</v>
      </c>
      <c r="GA215" t="s">
        <v>6</v>
      </c>
      <c r="GD215">
        <v>1</v>
      </c>
      <c r="GF215">
        <v>2035923170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69"/>
        <v>0</v>
      </c>
      <c r="GM215">
        <f t="shared" si="270"/>
        <v>287.79000000000002</v>
      </c>
      <c r="GN215">
        <f t="shared" si="271"/>
        <v>287.79000000000002</v>
      </c>
      <c r="GO215">
        <f t="shared" si="272"/>
        <v>0</v>
      </c>
      <c r="GP215">
        <f t="shared" si="273"/>
        <v>0</v>
      </c>
      <c r="GR215">
        <v>0</v>
      </c>
      <c r="GS215">
        <v>3</v>
      </c>
      <c r="GT215">
        <v>0</v>
      </c>
      <c r="GU215" t="s">
        <v>6</v>
      </c>
      <c r="GV215">
        <f t="shared" si="274"/>
        <v>0</v>
      </c>
      <c r="GW215">
        <v>1</v>
      </c>
      <c r="GX215">
        <f t="shared" si="275"/>
        <v>0</v>
      </c>
      <c r="HA215">
        <v>0</v>
      </c>
      <c r="HB215">
        <v>0</v>
      </c>
      <c r="HC215">
        <f t="shared" si="276"/>
        <v>0</v>
      </c>
      <c r="IK215">
        <v>0</v>
      </c>
    </row>
    <row r="216" spans="1:245" x14ac:dyDescent="0.25">
      <c r="A216">
        <v>17</v>
      </c>
      <c r="B216">
        <v>1</v>
      </c>
      <c r="E216" t="s">
        <v>493</v>
      </c>
      <c r="F216" t="s">
        <v>88</v>
      </c>
      <c r="G216" t="s">
        <v>434</v>
      </c>
      <c r="H216" t="s">
        <v>57</v>
      </c>
      <c r="I216">
        <v>3</v>
      </c>
      <c r="J216">
        <v>0</v>
      </c>
      <c r="O216">
        <f t="shared" si="242"/>
        <v>105.42</v>
      </c>
      <c r="P216">
        <f t="shared" si="243"/>
        <v>105.42</v>
      </c>
      <c r="Q216">
        <f t="shared" si="244"/>
        <v>0</v>
      </c>
      <c r="R216">
        <f t="shared" si="245"/>
        <v>0</v>
      </c>
      <c r="S216">
        <f t="shared" si="246"/>
        <v>0</v>
      </c>
      <c r="T216">
        <f t="shared" si="247"/>
        <v>0</v>
      </c>
      <c r="U216">
        <f t="shared" si="248"/>
        <v>0</v>
      </c>
      <c r="V216">
        <f t="shared" si="249"/>
        <v>0</v>
      </c>
      <c r="W216">
        <f t="shared" si="250"/>
        <v>0</v>
      </c>
      <c r="X216">
        <f t="shared" si="251"/>
        <v>0</v>
      </c>
      <c r="Y216">
        <f t="shared" si="252"/>
        <v>0</v>
      </c>
      <c r="AA216">
        <v>67925763</v>
      </c>
      <c r="AB216">
        <f t="shared" si="253"/>
        <v>35.14</v>
      </c>
      <c r="AC216">
        <f t="shared" si="254"/>
        <v>35.14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55"/>
        <v>0</v>
      </c>
      <c r="AH216">
        <f>(EW216)</f>
        <v>0</v>
      </c>
      <c r="AI216">
        <f>(EX216)</f>
        <v>0</v>
      </c>
      <c r="AJ216">
        <f t="shared" si="256"/>
        <v>0</v>
      </c>
      <c r="AK216">
        <v>35.14</v>
      </c>
      <c r="AL216">
        <v>35.14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6</v>
      </c>
      <c r="BM216">
        <v>1100</v>
      </c>
      <c r="BN216">
        <v>0</v>
      </c>
      <c r="BO216" t="s">
        <v>6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257"/>
        <v>105.42</v>
      </c>
      <c r="CQ216">
        <f t="shared" si="258"/>
        <v>35.14</v>
      </c>
      <c r="CR216">
        <f t="shared" si="259"/>
        <v>0</v>
      </c>
      <c r="CS216">
        <f t="shared" si="260"/>
        <v>0</v>
      </c>
      <c r="CT216">
        <f t="shared" si="261"/>
        <v>0</v>
      </c>
      <c r="CU216">
        <f t="shared" si="262"/>
        <v>0</v>
      </c>
      <c r="CV216">
        <f t="shared" si="263"/>
        <v>0</v>
      </c>
      <c r="CW216">
        <f t="shared" si="264"/>
        <v>0</v>
      </c>
      <c r="CX216">
        <f t="shared" si="265"/>
        <v>0</v>
      </c>
      <c r="CY216">
        <f t="shared" si="266"/>
        <v>0</v>
      </c>
      <c r="CZ216">
        <f t="shared" si="267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57</v>
      </c>
      <c r="DW216" t="s">
        <v>57</v>
      </c>
      <c r="DX216">
        <v>1</v>
      </c>
      <c r="EE216">
        <v>64675249</v>
      </c>
      <c r="EF216">
        <v>8</v>
      </c>
      <c r="EG216" t="s">
        <v>43</v>
      </c>
      <c r="EH216">
        <v>0</v>
      </c>
      <c r="EI216" t="s">
        <v>6</v>
      </c>
      <c r="EJ216">
        <v>1</v>
      </c>
      <c r="EK216">
        <v>1100</v>
      </c>
      <c r="EL216" t="s">
        <v>90</v>
      </c>
      <c r="EM216" t="s">
        <v>91</v>
      </c>
      <c r="EO216" t="s">
        <v>6</v>
      </c>
      <c r="EQ216">
        <v>131072</v>
      </c>
      <c r="ER216">
        <v>35.14</v>
      </c>
      <c r="ES216">
        <v>35.14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401</v>
      </c>
      <c r="FQ216">
        <v>0</v>
      </c>
      <c r="FR216">
        <f t="shared" si="268"/>
        <v>0</v>
      </c>
      <c r="FS216">
        <v>0</v>
      </c>
      <c r="FX216">
        <v>0</v>
      </c>
      <c r="FY216">
        <v>0</v>
      </c>
      <c r="GA216" t="s">
        <v>435</v>
      </c>
      <c r="GD216">
        <v>1</v>
      </c>
      <c r="GF216">
        <v>-2061600450</v>
      </c>
      <c r="GG216">
        <v>2</v>
      </c>
      <c r="GH216">
        <v>3</v>
      </c>
      <c r="GI216">
        <v>3</v>
      </c>
      <c r="GJ216">
        <v>0</v>
      </c>
      <c r="GK216">
        <v>0</v>
      </c>
      <c r="GL216">
        <f t="shared" si="269"/>
        <v>0</v>
      </c>
      <c r="GM216">
        <f t="shared" si="270"/>
        <v>105.42</v>
      </c>
      <c r="GN216">
        <f t="shared" si="271"/>
        <v>105.42</v>
      </c>
      <c r="GO216">
        <f t="shared" si="272"/>
        <v>0</v>
      </c>
      <c r="GP216">
        <f t="shared" si="273"/>
        <v>0</v>
      </c>
      <c r="GR216">
        <v>1</v>
      </c>
      <c r="GS216">
        <v>1</v>
      </c>
      <c r="GT216">
        <v>0</v>
      </c>
      <c r="GU216" t="s">
        <v>6</v>
      </c>
      <c r="GV216">
        <f t="shared" si="274"/>
        <v>0</v>
      </c>
      <c r="GW216">
        <v>1</v>
      </c>
      <c r="GX216">
        <f t="shared" si="275"/>
        <v>0</v>
      </c>
      <c r="HA216">
        <v>0</v>
      </c>
      <c r="HB216">
        <v>0</v>
      </c>
      <c r="HC216">
        <f t="shared" si="276"/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ROW(SmtRes!A273)</f>
        <v>273</v>
      </c>
      <c r="D217">
        <f>ROW(EtalonRes!A330)</f>
        <v>330</v>
      </c>
      <c r="E217" t="s">
        <v>494</v>
      </c>
      <c r="F217" t="s">
        <v>454</v>
      </c>
      <c r="G217" t="s">
        <v>455</v>
      </c>
      <c r="H217" t="s">
        <v>352</v>
      </c>
      <c r="I217">
        <f>ROUND(14/100,9)</f>
        <v>0.14000000000000001</v>
      </c>
      <c r="J217">
        <v>0</v>
      </c>
      <c r="O217">
        <f t="shared" si="242"/>
        <v>122.65</v>
      </c>
      <c r="P217">
        <f t="shared" si="243"/>
        <v>71.069999999999993</v>
      </c>
      <c r="Q217">
        <f t="shared" si="244"/>
        <v>7.09</v>
      </c>
      <c r="R217">
        <f t="shared" si="245"/>
        <v>0.95</v>
      </c>
      <c r="S217">
        <f t="shared" si="246"/>
        <v>44.49</v>
      </c>
      <c r="T217">
        <f t="shared" si="247"/>
        <v>0</v>
      </c>
      <c r="U217">
        <f t="shared" si="248"/>
        <v>5.1487800000000004</v>
      </c>
      <c r="V217">
        <f t="shared" si="249"/>
        <v>8.224999999999999E-2</v>
      </c>
      <c r="W217">
        <f t="shared" si="250"/>
        <v>0</v>
      </c>
      <c r="X217">
        <f t="shared" si="251"/>
        <v>43.17</v>
      </c>
      <c r="Y217">
        <f t="shared" si="252"/>
        <v>27.26</v>
      </c>
      <c r="AA217">
        <v>67925763</v>
      </c>
      <c r="AB217">
        <f t="shared" si="253"/>
        <v>876.02149999999995</v>
      </c>
      <c r="AC217">
        <f t="shared" si="254"/>
        <v>507.64</v>
      </c>
      <c r="AD217">
        <f>ROUND(((((ET217*1.25))-((EU217*1.25)))+AE217),6)</f>
        <v>50.625</v>
      </c>
      <c r="AE217">
        <f>ROUND(((EU217*1.25)),6)</f>
        <v>6.8125</v>
      </c>
      <c r="AF217">
        <f>ROUND(((EV217*1.15)),6)</f>
        <v>317.75650000000002</v>
      </c>
      <c r="AG217">
        <f t="shared" si="255"/>
        <v>0</v>
      </c>
      <c r="AH217">
        <f>((EW217*1.15))</f>
        <v>36.777000000000001</v>
      </c>
      <c r="AI217">
        <f>((EX217*1.25))</f>
        <v>0.58749999999999991</v>
      </c>
      <c r="AJ217">
        <f t="shared" si="256"/>
        <v>0</v>
      </c>
      <c r="AK217">
        <v>824.45</v>
      </c>
      <c r="AL217">
        <v>507.64</v>
      </c>
      <c r="AM217">
        <v>40.5</v>
      </c>
      <c r="AN217">
        <v>5.45</v>
      </c>
      <c r="AO217">
        <v>276.31</v>
      </c>
      <c r="AP217">
        <v>0</v>
      </c>
      <c r="AQ217">
        <v>31.98</v>
      </c>
      <c r="AR217">
        <v>0.47</v>
      </c>
      <c r="AS217">
        <v>0</v>
      </c>
      <c r="AT217">
        <v>95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6</v>
      </c>
      <c r="BE217" t="s">
        <v>6</v>
      </c>
      <c r="BF217" t="s">
        <v>6</v>
      </c>
      <c r="BG217" t="s">
        <v>6</v>
      </c>
      <c r="BH217">
        <v>0</v>
      </c>
      <c r="BI217">
        <v>1</v>
      </c>
      <c r="BJ217" t="s">
        <v>456</v>
      </c>
      <c r="BM217">
        <v>26001</v>
      </c>
      <c r="BN217">
        <v>0</v>
      </c>
      <c r="BO217" t="s">
        <v>6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105</v>
      </c>
      <c r="CA217">
        <v>70</v>
      </c>
      <c r="CE217">
        <v>0</v>
      </c>
      <c r="CF217">
        <v>0</v>
      </c>
      <c r="CG217">
        <v>0</v>
      </c>
      <c r="CM217">
        <v>0</v>
      </c>
      <c r="CN217" t="s">
        <v>76</v>
      </c>
      <c r="CO217">
        <v>0</v>
      </c>
      <c r="CP217">
        <f t="shared" si="257"/>
        <v>122.65</v>
      </c>
      <c r="CQ217">
        <f t="shared" si="258"/>
        <v>507.64</v>
      </c>
      <c r="CR217">
        <f t="shared" si="259"/>
        <v>50.625</v>
      </c>
      <c r="CS217">
        <f t="shared" si="260"/>
        <v>6.8125</v>
      </c>
      <c r="CT217">
        <f t="shared" si="261"/>
        <v>317.75650000000002</v>
      </c>
      <c r="CU217">
        <f t="shared" si="262"/>
        <v>0</v>
      </c>
      <c r="CV217">
        <f t="shared" si="263"/>
        <v>36.777000000000001</v>
      </c>
      <c r="CW217">
        <f t="shared" si="264"/>
        <v>0.58749999999999991</v>
      </c>
      <c r="CX217">
        <f t="shared" si="265"/>
        <v>0</v>
      </c>
      <c r="CY217">
        <f t="shared" si="266"/>
        <v>43.167999999999999</v>
      </c>
      <c r="CZ217">
        <f t="shared" si="267"/>
        <v>27.263999999999999</v>
      </c>
      <c r="DC217" t="s">
        <v>6</v>
      </c>
      <c r="DD217" t="s">
        <v>6</v>
      </c>
      <c r="DE217" t="s">
        <v>77</v>
      </c>
      <c r="DF217" t="s">
        <v>77</v>
      </c>
      <c r="DG217" t="s">
        <v>78</v>
      </c>
      <c r="DH217" t="s">
        <v>6</v>
      </c>
      <c r="DI217" t="s">
        <v>78</v>
      </c>
      <c r="DJ217" t="s">
        <v>77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352</v>
      </c>
      <c r="DW217" t="s">
        <v>352</v>
      </c>
      <c r="DX217">
        <v>100</v>
      </c>
      <c r="EE217">
        <v>64675107</v>
      </c>
      <c r="EF217">
        <v>2</v>
      </c>
      <c r="EG217" t="s">
        <v>22</v>
      </c>
      <c r="EH217">
        <v>0</v>
      </c>
      <c r="EI217" t="s">
        <v>6</v>
      </c>
      <c r="EJ217">
        <v>1</v>
      </c>
      <c r="EK217">
        <v>26001</v>
      </c>
      <c r="EL217" t="s">
        <v>209</v>
      </c>
      <c r="EM217" t="s">
        <v>210</v>
      </c>
      <c r="EO217" t="s">
        <v>81</v>
      </c>
      <c r="EQ217">
        <v>131072</v>
      </c>
      <c r="ER217">
        <v>824.45</v>
      </c>
      <c r="ES217">
        <v>507.64</v>
      </c>
      <c r="ET217">
        <v>40.5</v>
      </c>
      <c r="EU217">
        <v>5.45</v>
      </c>
      <c r="EV217">
        <v>276.31</v>
      </c>
      <c r="EW217">
        <v>31.98</v>
      </c>
      <c r="EX217">
        <v>0.47</v>
      </c>
      <c r="EY217">
        <v>0</v>
      </c>
      <c r="FQ217">
        <v>0</v>
      </c>
      <c r="FR217">
        <f t="shared" si="268"/>
        <v>0</v>
      </c>
      <c r="FS217">
        <v>0</v>
      </c>
      <c r="FT217" t="s">
        <v>26</v>
      </c>
      <c r="FU217" t="s">
        <v>27</v>
      </c>
      <c r="FX217">
        <v>94.5</v>
      </c>
      <c r="FY217">
        <v>59.5</v>
      </c>
      <c r="GA217" t="s">
        <v>6</v>
      </c>
      <c r="GD217">
        <v>1</v>
      </c>
      <c r="GF217">
        <v>1906941050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69"/>
        <v>0</v>
      </c>
      <c r="GM217">
        <f t="shared" si="270"/>
        <v>193.08</v>
      </c>
      <c r="GN217">
        <f t="shared" si="271"/>
        <v>193.08</v>
      </c>
      <c r="GO217">
        <f t="shared" si="272"/>
        <v>0</v>
      </c>
      <c r="GP217">
        <f t="shared" si="273"/>
        <v>0</v>
      </c>
      <c r="GR217">
        <v>0</v>
      </c>
      <c r="GS217">
        <v>3</v>
      </c>
      <c r="GT217">
        <v>0</v>
      </c>
      <c r="GU217" t="s">
        <v>6</v>
      </c>
      <c r="GV217">
        <f t="shared" si="274"/>
        <v>0</v>
      </c>
      <c r="GW217">
        <v>1</v>
      </c>
      <c r="GX217">
        <f t="shared" si="275"/>
        <v>0</v>
      </c>
      <c r="HA217">
        <v>0</v>
      </c>
      <c r="HB217">
        <v>0</v>
      </c>
      <c r="HC217">
        <f t="shared" si="276"/>
        <v>0</v>
      </c>
      <c r="IK217">
        <v>0</v>
      </c>
    </row>
    <row r="218" spans="1:245" x14ac:dyDescent="0.25">
      <c r="A218">
        <v>18</v>
      </c>
      <c r="B218">
        <v>1</v>
      </c>
      <c r="C218">
        <v>272</v>
      </c>
      <c r="E218" t="s">
        <v>495</v>
      </c>
      <c r="F218" t="s">
        <v>458</v>
      </c>
      <c r="G218" t="s">
        <v>459</v>
      </c>
      <c r="H218" t="s">
        <v>360</v>
      </c>
      <c r="I218">
        <f>I217*J218</f>
        <v>16.100000000000001</v>
      </c>
      <c r="J218">
        <v>115</v>
      </c>
      <c r="O218">
        <f t="shared" si="242"/>
        <v>2770.33</v>
      </c>
      <c r="P218">
        <f t="shared" si="243"/>
        <v>2770.33</v>
      </c>
      <c r="Q218">
        <f t="shared" si="244"/>
        <v>0</v>
      </c>
      <c r="R218">
        <f t="shared" si="245"/>
        <v>0</v>
      </c>
      <c r="S218">
        <f t="shared" si="246"/>
        <v>0</v>
      </c>
      <c r="T218">
        <f t="shared" si="247"/>
        <v>0</v>
      </c>
      <c r="U218">
        <f t="shared" si="248"/>
        <v>0</v>
      </c>
      <c r="V218">
        <f t="shared" si="249"/>
        <v>0</v>
      </c>
      <c r="W218">
        <f t="shared" si="250"/>
        <v>0</v>
      </c>
      <c r="X218">
        <f t="shared" si="251"/>
        <v>0</v>
      </c>
      <c r="Y218">
        <f t="shared" si="252"/>
        <v>0</v>
      </c>
      <c r="AA218">
        <v>67925763</v>
      </c>
      <c r="AB218">
        <f t="shared" si="253"/>
        <v>172.07</v>
      </c>
      <c r="AC218">
        <f t="shared" si="254"/>
        <v>172.07</v>
      </c>
      <c r="AD218">
        <f>ROUND((((ET218)-(EU218))+AE218),6)</f>
        <v>0</v>
      </c>
      <c r="AE218">
        <f t="shared" ref="AE218:AF220" si="279">ROUND((EU218),6)</f>
        <v>0</v>
      </c>
      <c r="AF218">
        <f t="shared" si="279"/>
        <v>0</v>
      </c>
      <c r="AG218">
        <f t="shared" si="255"/>
        <v>0</v>
      </c>
      <c r="AH218">
        <f t="shared" ref="AH218:AI220" si="280">(EW218)</f>
        <v>0</v>
      </c>
      <c r="AI218">
        <f t="shared" si="280"/>
        <v>0</v>
      </c>
      <c r="AJ218">
        <f t="shared" si="256"/>
        <v>0</v>
      </c>
      <c r="AK218">
        <v>172.07</v>
      </c>
      <c r="AL218">
        <v>172.07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95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460</v>
      </c>
      <c r="BM218">
        <v>26001</v>
      </c>
      <c r="BN218">
        <v>0</v>
      </c>
      <c r="BO218" t="s">
        <v>6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105</v>
      </c>
      <c r="CA218">
        <v>70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257"/>
        <v>2770.33</v>
      </c>
      <c r="CQ218">
        <f t="shared" si="258"/>
        <v>172.07</v>
      </c>
      <c r="CR218">
        <f t="shared" si="259"/>
        <v>0</v>
      </c>
      <c r="CS218">
        <f t="shared" si="260"/>
        <v>0</v>
      </c>
      <c r="CT218">
        <f t="shared" si="261"/>
        <v>0</v>
      </c>
      <c r="CU218">
        <f t="shared" si="262"/>
        <v>0</v>
      </c>
      <c r="CV218">
        <f t="shared" si="263"/>
        <v>0</v>
      </c>
      <c r="CW218">
        <f t="shared" si="264"/>
        <v>0</v>
      </c>
      <c r="CX218">
        <f t="shared" si="265"/>
        <v>0</v>
      </c>
      <c r="CY218">
        <f t="shared" si="266"/>
        <v>0</v>
      </c>
      <c r="CZ218">
        <f t="shared" si="267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360</v>
      </c>
      <c r="DW218" t="s">
        <v>360</v>
      </c>
      <c r="DX218">
        <v>1</v>
      </c>
      <c r="EE218">
        <v>64675107</v>
      </c>
      <c r="EF218">
        <v>2</v>
      </c>
      <c r="EG218" t="s">
        <v>22</v>
      </c>
      <c r="EH218">
        <v>0</v>
      </c>
      <c r="EI218" t="s">
        <v>6</v>
      </c>
      <c r="EJ218">
        <v>1</v>
      </c>
      <c r="EK218">
        <v>26001</v>
      </c>
      <c r="EL218" t="s">
        <v>209</v>
      </c>
      <c r="EM218" t="s">
        <v>210</v>
      </c>
      <c r="EO218" t="s">
        <v>6</v>
      </c>
      <c r="EQ218">
        <v>0</v>
      </c>
      <c r="ER218">
        <v>172.07</v>
      </c>
      <c r="ES218">
        <v>172.07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268"/>
        <v>0</v>
      </c>
      <c r="FS218">
        <v>0</v>
      </c>
      <c r="FT218" t="s">
        <v>26</v>
      </c>
      <c r="FU218" t="s">
        <v>27</v>
      </c>
      <c r="FX218">
        <v>94.5</v>
      </c>
      <c r="FY218">
        <v>59.5</v>
      </c>
      <c r="GA218" t="s">
        <v>6</v>
      </c>
      <c r="GD218">
        <v>1</v>
      </c>
      <c r="GF218">
        <v>-1931142645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69"/>
        <v>0</v>
      </c>
      <c r="GM218">
        <f t="shared" si="270"/>
        <v>2770.33</v>
      </c>
      <c r="GN218">
        <f t="shared" si="271"/>
        <v>2770.33</v>
      </c>
      <c r="GO218">
        <f t="shared" si="272"/>
        <v>0</v>
      </c>
      <c r="GP218">
        <f t="shared" si="273"/>
        <v>0</v>
      </c>
      <c r="GR218">
        <v>0</v>
      </c>
      <c r="GS218">
        <v>3</v>
      </c>
      <c r="GT218">
        <v>0</v>
      </c>
      <c r="GU218" t="s">
        <v>6</v>
      </c>
      <c r="GV218">
        <f t="shared" si="274"/>
        <v>0</v>
      </c>
      <c r="GW218">
        <v>1</v>
      </c>
      <c r="GX218">
        <f t="shared" si="275"/>
        <v>0</v>
      </c>
      <c r="HA218">
        <v>0</v>
      </c>
      <c r="HB218">
        <v>0</v>
      </c>
      <c r="HC218">
        <f t="shared" si="276"/>
        <v>0</v>
      </c>
      <c r="IK218">
        <v>0</v>
      </c>
    </row>
    <row r="219" spans="1:245" x14ac:dyDescent="0.25">
      <c r="A219">
        <v>18</v>
      </c>
      <c r="B219">
        <v>1</v>
      </c>
      <c r="C219">
        <v>269</v>
      </c>
      <c r="E219" t="s">
        <v>496</v>
      </c>
      <c r="F219" t="s">
        <v>466</v>
      </c>
      <c r="G219" t="s">
        <v>467</v>
      </c>
      <c r="H219" t="s">
        <v>468</v>
      </c>
      <c r="I219">
        <f>I217*J219</f>
        <v>-1.7639999999999999E-3</v>
      </c>
      <c r="J219">
        <v>-1.2599999999999998E-2</v>
      </c>
      <c r="O219">
        <f t="shared" si="242"/>
        <v>-2.4900000000000002</v>
      </c>
      <c r="P219">
        <f t="shared" si="243"/>
        <v>-2.4900000000000002</v>
      </c>
      <c r="Q219">
        <f t="shared" si="244"/>
        <v>0</v>
      </c>
      <c r="R219">
        <f t="shared" si="245"/>
        <v>0</v>
      </c>
      <c r="S219">
        <f t="shared" si="246"/>
        <v>0</v>
      </c>
      <c r="T219">
        <f t="shared" si="247"/>
        <v>0</v>
      </c>
      <c r="U219">
        <f t="shared" si="248"/>
        <v>0</v>
      </c>
      <c r="V219">
        <f t="shared" si="249"/>
        <v>0</v>
      </c>
      <c r="W219">
        <f t="shared" si="250"/>
        <v>0</v>
      </c>
      <c r="X219">
        <f t="shared" si="251"/>
        <v>0</v>
      </c>
      <c r="Y219">
        <f t="shared" si="252"/>
        <v>0</v>
      </c>
      <c r="AA219">
        <v>67925763</v>
      </c>
      <c r="AB219">
        <f t="shared" si="253"/>
        <v>1412.5</v>
      </c>
      <c r="AC219">
        <f t="shared" si="254"/>
        <v>1412.5</v>
      </c>
      <c r="AD219">
        <f>ROUND((((ET219)-(EU219))+AE219),6)</f>
        <v>0</v>
      </c>
      <c r="AE219">
        <f t="shared" si="279"/>
        <v>0</v>
      </c>
      <c r="AF219">
        <f t="shared" si="279"/>
        <v>0</v>
      </c>
      <c r="AG219">
        <f t="shared" si="255"/>
        <v>0</v>
      </c>
      <c r="AH219">
        <f t="shared" si="280"/>
        <v>0</v>
      </c>
      <c r="AI219">
        <f t="shared" si="280"/>
        <v>0</v>
      </c>
      <c r="AJ219">
        <f t="shared" si="256"/>
        <v>0</v>
      </c>
      <c r="AK219">
        <v>1412.5</v>
      </c>
      <c r="AL219">
        <v>1412.5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95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1</v>
      </c>
      <c r="BJ219" t="s">
        <v>469</v>
      </c>
      <c r="BM219">
        <v>26001</v>
      </c>
      <c r="BN219">
        <v>0</v>
      </c>
      <c r="BO219" t="s">
        <v>6</v>
      </c>
      <c r="BP219">
        <v>0</v>
      </c>
      <c r="BQ219">
        <v>2</v>
      </c>
      <c r="BR219">
        <v>1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105</v>
      </c>
      <c r="CA219">
        <v>70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257"/>
        <v>-2.4900000000000002</v>
      </c>
      <c r="CQ219">
        <f t="shared" si="258"/>
        <v>1412.5</v>
      </c>
      <c r="CR219">
        <f t="shared" si="259"/>
        <v>0</v>
      </c>
      <c r="CS219">
        <f t="shared" si="260"/>
        <v>0</v>
      </c>
      <c r="CT219">
        <f t="shared" si="261"/>
        <v>0</v>
      </c>
      <c r="CU219">
        <f t="shared" si="262"/>
        <v>0</v>
      </c>
      <c r="CV219">
        <f t="shared" si="263"/>
        <v>0</v>
      </c>
      <c r="CW219">
        <f t="shared" si="264"/>
        <v>0</v>
      </c>
      <c r="CX219">
        <f t="shared" si="265"/>
        <v>0</v>
      </c>
      <c r="CY219">
        <f t="shared" si="266"/>
        <v>0</v>
      </c>
      <c r="CZ219">
        <f t="shared" si="267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468</v>
      </c>
      <c r="DW219" t="s">
        <v>468</v>
      </c>
      <c r="DX219">
        <v>1000</v>
      </c>
      <c r="EE219">
        <v>64675107</v>
      </c>
      <c r="EF219">
        <v>2</v>
      </c>
      <c r="EG219" t="s">
        <v>22</v>
      </c>
      <c r="EH219">
        <v>0</v>
      </c>
      <c r="EI219" t="s">
        <v>6</v>
      </c>
      <c r="EJ219">
        <v>1</v>
      </c>
      <c r="EK219">
        <v>26001</v>
      </c>
      <c r="EL219" t="s">
        <v>209</v>
      </c>
      <c r="EM219" t="s">
        <v>210</v>
      </c>
      <c r="EO219" t="s">
        <v>6</v>
      </c>
      <c r="EQ219">
        <v>32768</v>
      </c>
      <c r="ER219">
        <v>1412.5</v>
      </c>
      <c r="ES219">
        <v>1412.5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 t="shared" si="268"/>
        <v>0</v>
      </c>
      <c r="FS219">
        <v>0</v>
      </c>
      <c r="FT219" t="s">
        <v>26</v>
      </c>
      <c r="FU219" t="s">
        <v>27</v>
      </c>
      <c r="FX219">
        <v>94.5</v>
      </c>
      <c r="FY219">
        <v>59.5</v>
      </c>
      <c r="GA219" t="s">
        <v>6</v>
      </c>
      <c r="GD219">
        <v>1</v>
      </c>
      <c r="GF219">
        <v>1554699552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69"/>
        <v>0</v>
      </c>
      <c r="GM219">
        <f t="shared" si="270"/>
        <v>-2.4900000000000002</v>
      </c>
      <c r="GN219">
        <f t="shared" si="271"/>
        <v>-2.4900000000000002</v>
      </c>
      <c r="GO219">
        <f t="shared" si="272"/>
        <v>0</v>
      </c>
      <c r="GP219">
        <f t="shared" si="273"/>
        <v>0</v>
      </c>
      <c r="GR219">
        <v>0</v>
      </c>
      <c r="GS219">
        <v>3</v>
      </c>
      <c r="GT219">
        <v>0</v>
      </c>
      <c r="GU219" t="s">
        <v>6</v>
      </c>
      <c r="GV219">
        <f t="shared" si="274"/>
        <v>0</v>
      </c>
      <c r="GW219">
        <v>1</v>
      </c>
      <c r="GX219">
        <f t="shared" si="275"/>
        <v>0</v>
      </c>
      <c r="HA219">
        <v>0</v>
      </c>
      <c r="HB219">
        <v>0</v>
      </c>
      <c r="HC219">
        <f t="shared" si="276"/>
        <v>0</v>
      </c>
      <c r="IK219">
        <v>0</v>
      </c>
    </row>
    <row r="220" spans="1:245" x14ac:dyDescent="0.25">
      <c r="A220">
        <v>18</v>
      </c>
      <c r="B220">
        <v>1</v>
      </c>
      <c r="C220">
        <v>270</v>
      </c>
      <c r="E220" t="s">
        <v>497</v>
      </c>
      <c r="F220" t="s">
        <v>471</v>
      </c>
      <c r="G220" t="s">
        <v>472</v>
      </c>
      <c r="H220" t="s">
        <v>468</v>
      </c>
      <c r="I220">
        <f>I217*J220</f>
        <v>-4.1999999999999997E-3</v>
      </c>
      <c r="J220">
        <v>-2.9999999999999995E-2</v>
      </c>
      <c r="O220">
        <f t="shared" si="242"/>
        <v>-16.63</v>
      </c>
      <c r="P220">
        <f t="shared" si="243"/>
        <v>-16.63</v>
      </c>
      <c r="Q220">
        <f t="shared" si="244"/>
        <v>0</v>
      </c>
      <c r="R220">
        <f t="shared" si="245"/>
        <v>0</v>
      </c>
      <c r="S220">
        <f t="shared" si="246"/>
        <v>0</v>
      </c>
      <c r="T220">
        <f t="shared" si="247"/>
        <v>0</v>
      </c>
      <c r="U220">
        <f t="shared" si="248"/>
        <v>0</v>
      </c>
      <c r="V220">
        <f t="shared" si="249"/>
        <v>0</v>
      </c>
      <c r="W220">
        <f t="shared" si="250"/>
        <v>0</v>
      </c>
      <c r="X220">
        <f t="shared" si="251"/>
        <v>0</v>
      </c>
      <c r="Y220">
        <f t="shared" si="252"/>
        <v>0</v>
      </c>
      <c r="AA220">
        <v>67925763</v>
      </c>
      <c r="AB220">
        <f t="shared" si="253"/>
        <v>3960</v>
      </c>
      <c r="AC220">
        <f t="shared" si="254"/>
        <v>3960</v>
      </c>
      <c r="AD220">
        <f>ROUND((((ET220)-(EU220))+AE220),6)</f>
        <v>0</v>
      </c>
      <c r="AE220">
        <f t="shared" si="279"/>
        <v>0</v>
      </c>
      <c r="AF220">
        <f t="shared" si="279"/>
        <v>0</v>
      </c>
      <c r="AG220">
        <f t="shared" si="255"/>
        <v>0</v>
      </c>
      <c r="AH220">
        <f t="shared" si="280"/>
        <v>0</v>
      </c>
      <c r="AI220">
        <f t="shared" si="280"/>
        <v>0</v>
      </c>
      <c r="AJ220">
        <f t="shared" si="256"/>
        <v>0</v>
      </c>
      <c r="AK220">
        <v>3960</v>
      </c>
      <c r="AL220">
        <v>3960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95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1</v>
      </c>
      <c r="BJ220" t="s">
        <v>473</v>
      </c>
      <c r="BM220">
        <v>26001</v>
      </c>
      <c r="BN220">
        <v>0</v>
      </c>
      <c r="BO220" t="s">
        <v>6</v>
      </c>
      <c r="BP220">
        <v>0</v>
      </c>
      <c r="BQ220">
        <v>2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105</v>
      </c>
      <c r="CA220">
        <v>70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257"/>
        <v>-16.63</v>
      </c>
      <c r="CQ220">
        <f t="shared" si="258"/>
        <v>3960</v>
      </c>
      <c r="CR220">
        <f t="shared" si="259"/>
        <v>0</v>
      </c>
      <c r="CS220">
        <f t="shared" si="260"/>
        <v>0</v>
      </c>
      <c r="CT220">
        <f t="shared" si="261"/>
        <v>0</v>
      </c>
      <c r="CU220">
        <f t="shared" si="262"/>
        <v>0</v>
      </c>
      <c r="CV220">
        <f t="shared" si="263"/>
        <v>0</v>
      </c>
      <c r="CW220">
        <f t="shared" si="264"/>
        <v>0</v>
      </c>
      <c r="CX220">
        <f t="shared" si="265"/>
        <v>0</v>
      </c>
      <c r="CY220">
        <f t="shared" si="266"/>
        <v>0</v>
      </c>
      <c r="CZ220">
        <f t="shared" si="267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468</v>
      </c>
      <c r="DW220" t="s">
        <v>468</v>
      </c>
      <c r="DX220">
        <v>1000</v>
      </c>
      <c r="EE220">
        <v>64675107</v>
      </c>
      <c r="EF220">
        <v>2</v>
      </c>
      <c r="EG220" t="s">
        <v>22</v>
      </c>
      <c r="EH220">
        <v>0</v>
      </c>
      <c r="EI220" t="s">
        <v>6</v>
      </c>
      <c r="EJ220">
        <v>1</v>
      </c>
      <c r="EK220">
        <v>26001</v>
      </c>
      <c r="EL220" t="s">
        <v>209</v>
      </c>
      <c r="EM220" t="s">
        <v>210</v>
      </c>
      <c r="EO220" t="s">
        <v>6</v>
      </c>
      <c r="EQ220">
        <v>32768</v>
      </c>
      <c r="ER220">
        <v>3960</v>
      </c>
      <c r="ES220">
        <v>3960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268"/>
        <v>0</v>
      </c>
      <c r="FS220">
        <v>0</v>
      </c>
      <c r="FT220" t="s">
        <v>26</v>
      </c>
      <c r="FU220" t="s">
        <v>27</v>
      </c>
      <c r="FX220">
        <v>94.5</v>
      </c>
      <c r="FY220">
        <v>59.5</v>
      </c>
      <c r="GA220" t="s">
        <v>6</v>
      </c>
      <c r="GD220">
        <v>1</v>
      </c>
      <c r="GF220">
        <v>136000979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69"/>
        <v>0</v>
      </c>
      <c r="GM220">
        <f t="shared" si="270"/>
        <v>-16.63</v>
      </c>
      <c r="GN220">
        <f t="shared" si="271"/>
        <v>-16.63</v>
      </c>
      <c r="GO220">
        <f t="shared" si="272"/>
        <v>0</v>
      </c>
      <c r="GP220">
        <f t="shared" si="273"/>
        <v>0</v>
      </c>
      <c r="GR220">
        <v>0</v>
      </c>
      <c r="GS220">
        <v>3</v>
      </c>
      <c r="GT220">
        <v>0</v>
      </c>
      <c r="GU220" t="s">
        <v>6</v>
      </c>
      <c r="GV220">
        <f t="shared" si="274"/>
        <v>0</v>
      </c>
      <c r="GW220">
        <v>1</v>
      </c>
      <c r="GX220">
        <f t="shared" si="275"/>
        <v>0</v>
      </c>
      <c r="HA220">
        <v>0</v>
      </c>
      <c r="HB220">
        <v>0</v>
      </c>
      <c r="HC220">
        <f t="shared" si="276"/>
        <v>0</v>
      </c>
      <c r="IK220">
        <v>0</v>
      </c>
    </row>
    <row r="222" spans="1:245" x14ac:dyDescent="0.25">
      <c r="A222" s="2">
        <v>51</v>
      </c>
      <c r="B222" s="2">
        <f>B203</f>
        <v>1</v>
      </c>
      <c r="C222" s="2">
        <f>A203</f>
        <v>5</v>
      </c>
      <c r="D222" s="2">
        <f>ROW(A203)</f>
        <v>203</v>
      </c>
      <c r="E222" s="2"/>
      <c r="F222" s="2" t="str">
        <f>IF(F203&lt;&gt;"",F203,"")</f>
        <v>Новый подраздел</v>
      </c>
      <c r="G222" s="2" t="str">
        <f>IF(G203&lt;&gt;"",G203,"")</f>
        <v>В1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281">ROUND(AB222,2)</f>
        <v>7867.78</v>
      </c>
      <c r="P222" s="2">
        <f t="shared" si="281"/>
        <v>7390.32</v>
      </c>
      <c r="Q222" s="2">
        <f t="shared" si="281"/>
        <v>147.09</v>
      </c>
      <c r="R222" s="2">
        <f t="shared" si="281"/>
        <v>20.57</v>
      </c>
      <c r="S222" s="2">
        <f t="shared" si="281"/>
        <v>330.37</v>
      </c>
      <c r="T222" s="2">
        <f t="shared" si="281"/>
        <v>0</v>
      </c>
      <c r="U222" s="2">
        <f>AH222</f>
        <v>37.285008282</v>
      </c>
      <c r="V222" s="2">
        <f>AI222</f>
        <v>1.7575117499999997</v>
      </c>
      <c r="W222" s="2">
        <f>ROUND(AJ222,2)</f>
        <v>0</v>
      </c>
      <c r="X222" s="2">
        <f>ROUND(AK222,2)</f>
        <v>412.17</v>
      </c>
      <c r="Y222" s="2">
        <f>ROUND(AL222,2)</f>
        <v>243.99</v>
      </c>
      <c r="Z222" s="2"/>
      <c r="AA222" s="2"/>
      <c r="AB222" s="2">
        <f>ROUND(SUMIF(AA207:AA220,"=67925763",O207:O220),2)</f>
        <v>7867.78</v>
      </c>
      <c r="AC222" s="2">
        <f>ROUND(SUMIF(AA207:AA220,"=67925763",P207:P220),2)</f>
        <v>7390.32</v>
      </c>
      <c r="AD222" s="2">
        <f>ROUND(SUMIF(AA207:AA220,"=67925763",Q207:Q220),2)</f>
        <v>147.09</v>
      </c>
      <c r="AE222" s="2">
        <f>ROUND(SUMIF(AA207:AA220,"=67925763",R207:R220),2)</f>
        <v>20.57</v>
      </c>
      <c r="AF222" s="2">
        <f>ROUND(SUMIF(AA207:AA220,"=67925763",S207:S220),2)</f>
        <v>330.37</v>
      </c>
      <c r="AG222" s="2">
        <f>ROUND(SUMIF(AA207:AA220,"=67925763",T207:T220),2)</f>
        <v>0</v>
      </c>
      <c r="AH222" s="2">
        <f>SUMIF(AA207:AA220,"=67925763",U207:U220)</f>
        <v>37.285008282</v>
      </c>
      <c r="AI222" s="2">
        <f>SUMIF(AA207:AA220,"=67925763",V207:V220)</f>
        <v>1.7575117499999997</v>
      </c>
      <c r="AJ222" s="2">
        <f>ROUND(SUMIF(AA207:AA220,"=67925763",W207:W220),2)</f>
        <v>0</v>
      </c>
      <c r="AK222" s="2">
        <f>ROUND(SUMIF(AA207:AA220,"=67925763",X207:X220),2)</f>
        <v>412.17</v>
      </c>
      <c r="AL222" s="2">
        <f>ROUND(SUMIF(AA207:AA220,"=67925763",Y207:Y220),2)</f>
        <v>243.99</v>
      </c>
      <c r="AM222" s="2"/>
      <c r="AN222" s="2"/>
      <c r="AO222" s="2">
        <f t="shared" ref="AO222:BC222" si="282">ROUND(BX222,2)</f>
        <v>0</v>
      </c>
      <c r="AP222" s="2">
        <f t="shared" si="282"/>
        <v>2693.26</v>
      </c>
      <c r="AQ222" s="2">
        <f t="shared" si="282"/>
        <v>0</v>
      </c>
      <c r="AR222" s="2">
        <f t="shared" si="282"/>
        <v>8523.94</v>
      </c>
      <c r="AS222" s="2">
        <f t="shared" si="282"/>
        <v>5463.39</v>
      </c>
      <c r="AT222" s="2">
        <f t="shared" si="282"/>
        <v>367.29</v>
      </c>
      <c r="AU222" s="2">
        <f t="shared" si="282"/>
        <v>0</v>
      </c>
      <c r="AV222" s="2">
        <f t="shared" si="282"/>
        <v>7390.32</v>
      </c>
      <c r="AW222" s="2">
        <f t="shared" si="282"/>
        <v>4697.0600000000004</v>
      </c>
      <c r="AX222" s="2">
        <f t="shared" si="282"/>
        <v>0</v>
      </c>
      <c r="AY222" s="2">
        <f t="shared" si="282"/>
        <v>4697.0600000000004</v>
      </c>
      <c r="AZ222" s="2">
        <f t="shared" si="282"/>
        <v>2693.26</v>
      </c>
      <c r="BA222" s="2">
        <f t="shared" si="282"/>
        <v>0</v>
      </c>
      <c r="BB222" s="2">
        <f t="shared" si="282"/>
        <v>0</v>
      </c>
      <c r="BC222" s="2">
        <f t="shared" si="282"/>
        <v>0</v>
      </c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ROUND(SUMIF(AA207:AA220,"=67925763",FQ207:FQ220),2)</f>
        <v>0</v>
      </c>
      <c r="BY222" s="2">
        <f>ROUND(SUMIF(AA207:AA220,"=67925763",FR207:FR220),2)</f>
        <v>2693.26</v>
      </c>
      <c r="BZ222" s="2">
        <f>ROUND(SUMIF(AA207:AA220,"=67925763",GL207:GL220),2)</f>
        <v>0</v>
      </c>
      <c r="CA222" s="2">
        <f>ROUND(SUMIF(AA207:AA220,"=67925763",GM207:GM220),2)</f>
        <v>8523.94</v>
      </c>
      <c r="CB222" s="2">
        <f>ROUND(SUMIF(AA207:AA220,"=67925763",GN207:GN220),2)</f>
        <v>5463.39</v>
      </c>
      <c r="CC222" s="2">
        <f>ROUND(SUMIF(AA207:AA220,"=67925763",GO207:GO220),2)</f>
        <v>367.29</v>
      </c>
      <c r="CD222" s="2">
        <f>ROUND(SUMIF(AA207:AA220,"=67925763",GP207:GP220),2)</f>
        <v>0</v>
      </c>
      <c r="CE222" s="2">
        <f>AC222-BX222</f>
        <v>7390.32</v>
      </c>
      <c r="CF222" s="2">
        <f>AC222-BY222</f>
        <v>4697.0599999999995</v>
      </c>
      <c r="CG222" s="2">
        <f>BX222-BZ222</f>
        <v>0</v>
      </c>
      <c r="CH222" s="2">
        <f>AC222-BX222-BY222+BZ222</f>
        <v>4697.0599999999995</v>
      </c>
      <c r="CI222" s="2">
        <f>BY222-BZ222</f>
        <v>2693.26</v>
      </c>
      <c r="CJ222" s="2">
        <f>ROUND(SUMIF(AA207:AA220,"=67925763",GX207:GX220),2)</f>
        <v>0</v>
      </c>
      <c r="CK222" s="2">
        <f>ROUND(SUMIF(AA207:AA220,"=67925763",GY207:GY220),2)</f>
        <v>0</v>
      </c>
      <c r="CL222" s="2">
        <f>ROUND(SUMIF(AA207:AA220,"=67925763",GZ207:GZ220),2)</f>
        <v>0</v>
      </c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7867.78</v>
      </c>
      <c r="G224" s="4" t="s">
        <v>284</v>
      </c>
      <c r="H224" s="4" t="s">
        <v>285</v>
      </c>
      <c r="I224" s="4"/>
      <c r="J224" s="4"/>
      <c r="K224" s="4">
        <v>201</v>
      </c>
      <c r="L224" s="4">
        <v>1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7390.32</v>
      </c>
      <c r="G225" s="4" t="s">
        <v>286</v>
      </c>
      <c r="H225" s="4" t="s">
        <v>287</v>
      </c>
      <c r="I225" s="4"/>
      <c r="J225" s="4"/>
      <c r="K225" s="4">
        <v>202</v>
      </c>
      <c r="L225" s="4">
        <v>2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288</v>
      </c>
      <c r="H226" s="4" t="s">
        <v>289</v>
      </c>
      <c r="I226" s="4"/>
      <c r="J226" s="4"/>
      <c r="K226" s="4">
        <v>222</v>
      </c>
      <c r="L226" s="4">
        <v>3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7390.32</v>
      </c>
      <c r="G227" s="4" t="s">
        <v>290</v>
      </c>
      <c r="H227" s="4" t="s">
        <v>291</v>
      </c>
      <c r="I227" s="4"/>
      <c r="J227" s="4"/>
      <c r="K227" s="4">
        <v>225</v>
      </c>
      <c r="L227" s="4">
        <v>4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4697.0600000000004</v>
      </c>
      <c r="G228" s="4" t="s">
        <v>292</v>
      </c>
      <c r="H228" s="4" t="s">
        <v>293</v>
      </c>
      <c r="I228" s="4"/>
      <c r="J228" s="4"/>
      <c r="K228" s="4">
        <v>226</v>
      </c>
      <c r="L228" s="4">
        <v>5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294</v>
      </c>
      <c r="H229" s="4" t="s">
        <v>295</v>
      </c>
      <c r="I229" s="4"/>
      <c r="J229" s="4"/>
      <c r="K229" s="4">
        <v>227</v>
      </c>
      <c r="L229" s="4">
        <v>6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4697.0600000000004</v>
      </c>
      <c r="G230" s="4" t="s">
        <v>296</v>
      </c>
      <c r="H230" s="4" t="s">
        <v>297</v>
      </c>
      <c r="I230" s="4"/>
      <c r="J230" s="4"/>
      <c r="K230" s="4">
        <v>228</v>
      </c>
      <c r="L230" s="4">
        <v>7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2693.26</v>
      </c>
      <c r="G231" s="4" t="s">
        <v>298</v>
      </c>
      <c r="H231" s="4" t="s">
        <v>299</v>
      </c>
      <c r="I231" s="4"/>
      <c r="J231" s="4"/>
      <c r="K231" s="4">
        <v>216</v>
      </c>
      <c r="L231" s="4">
        <v>8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300</v>
      </c>
      <c r="H232" s="4" t="s">
        <v>301</v>
      </c>
      <c r="I232" s="4"/>
      <c r="J232" s="4"/>
      <c r="K232" s="4">
        <v>223</v>
      </c>
      <c r="L232" s="4">
        <v>9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2693.26</v>
      </c>
      <c r="G233" s="4" t="s">
        <v>302</v>
      </c>
      <c r="H233" s="4" t="s">
        <v>303</v>
      </c>
      <c r="I233" s="4"/>
      <c r="J233" s="4"/>
      <c r="K233" s="4">
        <v>229</v>
      </c>
      <c r="L233" s="4">
        <v>10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5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147.09</v>
      </c>
      <c r="G234" s="4" t="s">
        <v>304</v>
      </c>
      <c r="H234" s="4" t="s">
        <v>305</v>
      </c>
      <c r="I234" s="4"/>
      <c r="J234" s="4"/>
      <c r="K234" s="4">
        <v>203</v>
      </c>
      <c r="L234" s="4">
        <v>11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5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306</v>
      </c>
      <c r="H235" s="4" t="s">
        <v>307</v>
      </c>
      <c r="I235" s="4"/>
      <c r="J235" s="4"/>
      <c r="K235" s="4">
        <v>231</v>
      </c>
      <c r="L235" s="4">
        <v>12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5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20.57</v>
      </c>
      <c r="G236" s="4" t="s">
        <v>308</v>
      </c>
      <c r="H236" s="4" t="s">
        <v>309</v>
      </c>
      <c r="I236" s="4"/>
      <c r="J236" s="4"/>
      <c r="K236" s="4">
        <v>204</v>
      </c>
      <c r="L236" s="4">
        <v>13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5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330.37</v>
      </c>
      <c r="G237" s="4" t="s">
        <v>310</v>
      </c>
      <c r="H237" s="4" t="s">
        <v>311</v>
      </c>
      <c r="I237" s="4"/>
      <c r="J237" s="4"/>
      <c r="K237" s="4">
        <v>205</v>
      </c>
      <c r="L237" s="4">
        <v>14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5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312</v>
      </c>
      <c r="H238" s="4" t="s">
        <v>313</v>
      </c>
      <c r="I238" s="4"/>
      <c r="J238" s="4"/>
      <c r="K238" s="4">
        <v>232</v>
      </c>
      <c r="L238" s="4">
        <v>15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5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5463.39</v>
      </c>
      <c r="G239" s="4" t="s">
        <v>314</v>
      </c>
      <c r="H239" s="4" t="s">
        <v>315</v>
      </c>
      <c r="I239" s="4"/>
      <c r="J239" s="4"/>
      <c r="K239" s="4">
        <v>214</v>
      </c>
      <c r="L239" s="4">
        <v>16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5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367.29</v>
      </c>
      <c r="G240" s="4" t="s">
        <v>316</v>
      </c>
      <c r="H240" s="4" t="s">
        <v>317</v>
      </c>
      <c r="I240" s="4"/>
      <c r="J240" s="4"/>
      <c r="K240" s="4">
        <v>215</v>
      </c>
      <c r="L240" s="4">
        <v>17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06" x14ac:dyDescent="0.25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318</v>
      </c>
      <c r="H241" s="4" t="s">
        <v>319</v>
      </c>
      <c r="I241" s="4"/>
      <c r="J241" s="4"/>
      <c r="K241" s="4">
        <v>217</v>
      </c>
      <c r="L241" s="4">
        <v>18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06" x14ac:dyDescent="0.25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320</v>
      </c>
      <c r="H242" s="4" t="s">
        <v>321</v>
      </c>
      <c r="I242" s="4"/>
      <c r="J242" s="4"/>
      <c r="K242" s="4">
        <v>230</v>
      </c>
      <c r="L242" s="4">
        <v>19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06" x14ac:dyDescent="0.25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322</v>
      </c>
      <c r="H243" s="4" t="s">
        <v>323</v>
      </c>
      <c r="I243" s="4"/>
      <c r="J243" s="4"/>
      <c r="K243" s="4">
        <v>206</v>
      </c>
      <c r="L243" s="4">
        <v>20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06" x14ac:dyDescent="0.25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Source!U222</f>
        <v>37.285008282</v>
      </c>
      <c r="G244" s="4" t="s">
        <v>324</v>
      </c>
      <c r="H244" s="4" t="s">
        <v>325</v>
      </c>
      <c r="I244" s="4"/>
      <c r="J244" s="4"/>
      <c r="K244" s="4">
        <v>207</v>
      </c>
      <c r="L244" s="4">
        <v>21</v>
      </c>
      <c r="M244" s="4">
        <v>3</v>
      </c>
      <c r="N244" s="4" t="s">
        <v>6</v>
      </c>
      <c r="O244" s="4">
        <v>-1</v>
      </c>
      <c r="P244" s="4"/>
      <c r="Q244" s="4"/>
      <c r="R244" s="4"/>
      <c r="S244" s="4"/>
      <c r="T244" s="4"/>
      <c r="U244" s="4"/>
      <c r="V244" s="4"/>
      <c r="W244" s="4"/>
    </row>
    <row r="245" spans="1:206" x14ac:dyDescent="0.25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Source!V222</f>
        <v>1.7575117499999997</v>
      </c>
      <c r="G245" s="4" t="s">
        <v>326</v>
      </c>
      <c r="H245" s="4" t="s">
        <v>327</v>
      </c>
      <c r="I245" s="4"/>
      <c r="J245" s="4"/>
      <c r="K245" s="4">
        <v>208</v>
      </c>
      <c r="L245" s="4">
        <v>22</v>
      </c>
      <c r="M245" s="4">
        <v>3</v>
      </c>
      <c r="N245" s="4" t="s">
        <v>6</v>
      </c>
      <c r="O245" s="4">
        <v>-1</v>
      </c>
      <c r="P245" s="4"/>
      <c r="Q245" s="4"/>
      <c r="R245" s="4"/>
      <c r="S245" s="4"/>
      <c r="T245" s="4"/>
      <c r="U245" s="4"/>
      <c r="V245" s="4"/>
      <c r="W245" s="4"/>
    </row>
    <row r="246" spans="1:206" x14ac:dyDescent="0.25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328</v>
      </c>
      <c r="H246" s="4" t="s">
        <v>329</v>
      </c>
      <c r="I246" s="4"/>
      <c r="J246" s="4"/>
      <c r="K246" s="4">
        <v>209</v>
      </c>
      <c r="L246" s="4">
        <v>23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06" x14ac:dyDescent="0.25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ROUND(Source!X222,O247)</f>
        <v>412.17</v>
      </c>
      <c r="G247" s="4" t="s">
        <v>330</v>
      </c>
      <c r="H247" s="4" t="s">
        <v>331</v>
      </c>
      <c r="I247" s="4"/>
      <c r="J247" s="4"/>
      <c r="K247" s="4">
        <v>210</v>
      </c>
      <c r="L247" s="4">
        <v>24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06" x14ac:dyDescent="0.25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ROUND(Source!Y222,O248)</f>
        <v>243.99</v>
      </c>
      <c r="G248" s="4" t="s">
        <v>332</v>
      </c>
      <c r="H248" s="4" t="s">
        <v>333</v>
      </c>
      <c r="I248" s="4"/>
      <c r="J248" s="4"/>
      <c r="K248" s="4">
        <v>211</v>
      </c>
      <c r="L248" s="4">
        <v>25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06" x14ac:dyDescent="0.25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ROUND(Source!AR222,O249)</f>
        <v>8523.94</v>
      </c>
      <c r="G249" s="4" t="s">
        <v>334</v>
      </c>
      <c r="H249" s="4" t="s">
        <v>335</v>
      </c>
      <c r="I249" s="4"/>
      <c r="J249" s="4"/>
      <c r="K249" s="4">
        <v>224</v>
      </c>
      <c r="L249" s="4">
        <v>26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1" spans="1:206" x14ac:dyDescent="0.25">
      <c r="A251" s="2">
        <v>51</v>
      </c>
      <c r="B251" s="2">
        <f>B128</f>
        <v>1</v>
      </c>
      <c r="C251" s="2">
        <f>A128</f>
        <v>4</v>
      </c>
      <c r="D251" s="2">
        <f>ROW(A128)</f>
        <v>128</v>
      </c>
      <c r="E251" s="2"/>
      <c r="F251" s="2" t="str">
        <f>IF(F128&lt;&gt;"",F128,"")</f>
        <v>Новый раздел</v>
      </c>
      <c r="G251" s="2" t="str">
        <f>IF(G128&lt;&gt;"",G128,"")</f>
        <v>2.Вентиляция</v>
      </c>
      <c r="H251" s="2">
        <v>0</v>
      </c>
      <c r="I251" s="2"/>
      <c r="J251" s="2"/>
      <c r="K251" s="2"/>
      <c r="L251" s="2"/>
      <c r="M251" s="2"/>
      <c r="N251" s="2"/>
      <c r="O251" s="2">
        <f t="shared" ref="O251:T251" si="283">ROUND(O174+O222+AB251,2)</f>
        <v>52429.33</v>
      </c>
      <c r="P251" s="2">
        <f t="shared" si="283"/>
        <v>50205.77</v>
      </c>
      <c r="Q251" s="2">
        <f t="shared" si="283"/>
        <v>838.91</v>
      </c>
      <c r="R251" s="2">
        <f t="shared" si="283"/>
        <v>89.76</v>
      </c>
      <c r="S251" s="2">
        <f t="shared" si="283"/>
        <v>1384.65</v>
      </c>
      <c r="T251" s="2">
        <f t="shared" si="283"/>
        <v>0</v>
      </c>
      <c r="U251" s="2">
        <f>U174+U222+AH251</f>
        <v>154.14051479399998</v>
      </c>
      <c r="V251" s="2">
        <f>V174+V222+AI251</f>
        <v>7.6866997499999989</v>
      </c>
      <c r="W251" s="2">
        <f>ROUND(W174+W222+AJ251,2)</f>
        <v>0</v>
      </c>
      <c r="X251" s="2">
        <f>ROUND(X174+X222+AK251,2)</f>
        <v>1619.29</v>
      </c>
      <c r="Y251" s="2">
        <f>ROUND(Y174+Y222+AL251,2)</f>
        <v>991.24</v>
      </c>
      <c r="Z251" s="2"/>
      <c r="AA251" s="2"/>
      <c r="AB251" s="2">
        <f>ROUND(SUMIF(AA132:AA148,"=67925763",O132:O148),2)</f>
        <v>7715.72</v>
      </c>
      <c r="AC251" s="2">
        <f>ROUND(SUMIF(AA132:AA148,"=67925763",P132:P148),2)</f>
        <v>7193.02</v>
      </c>
      <c r="AD251" s="2">
        <f>ROUND(SUMIF(AA132:AA148,"=67925763",Q132:Q148),2)</f>
        <v>70.72</v>
      </c>
      <c r="AE251" s="2">
        <f>ROUND(SUMIF(AA132:AA148,"=67925763",R132:R148),2)</f>
        <v>9.1199999999999992</v>
      </c>
      <c r="AF251" s="2">
        <f>ROUND(SUMIF(AA132:AA148,"=67925763",S132:S148),2)</f>
        <v>451.98</v>
      </c>
      <c r="AG251" s="2">
        <f>ROUND(SUMIF(AA132:AA148,"=67925763",T132:T148),2)</f>
        <v>0</v>
      </c>
      <c r="AH251" s="2">
        <f>SUMIF(AA132:AA148,"=67925763",U132:U148)</f>
        <v>50.118690154999996</v>
      </c>
      <c r="AI251" s="2">
        <f>SUMIF(AA132:AA148,"=67925763",V132:V148)</f>
        <v>0.76604812499999986</v>
      </c>
      <c r="AJ251" s="2">
        <f>ROUND(SUMIF(AA132:AA148,"=67925763",W132:W148),2)</f>
        <v>0</v>
      </c>
      <c r="AK251" s="2">
        <f>ROUND(SUMIF(AA132:AA148,"=67925763",X132:X148),2)</f>
        <v>532.11</v>
      </c>
      <c r="AL251" s="2">
        <f>ROUND(SUMIF(AA132:AA148,"=67925763",Y132:Y148),2)</f>
        <v>316.45999999999998</v>
      </c>
      <c r="AM251" s="2"/>
      <c r="AN251" s="2"/>
      <c r="AO251" s="2">
        <f t="shared" ref="AO251:BC251" si="284">ROUND(AO174+AO222+BX251,2)</f>
        <v>0</v>
      </c>
      <c r="AP251" s="2">
        <f t="shared" si="284"/>
        <v>32377.05</v>
      </c>
      <c r="AQ251" s="2">
        <f t="shared" si="284"/>
        <v>0</v>
      </c>
      <c r="AR251" s="2">
        <f t="shared" si="284"/>
        <v>55039.86</v>
      </c>
      <c r="AS251" s="2">
        <f t="shared" si="284"/>
        <v>20878.77</v>
      </c>
      <c r="AT251" s="2">
        <f t="shared" si="284"/>
        <v>1784.04</v>
      </c>
      <c r="AU251" s="2">
        <f t="shared" si="284"/>
        <v>0</v>
      </c>
      <c r="AV251" s="2">
        <f t="shared" si="284"/>
        <v>50205.77</v>
      </c>
      <c r="AW251" s="2">
        <f t="shared" si="284"/>
        <v>17828.72</v>
      </c>
      <c r="AX251" s="2">
        <f t="shared" si="284"/>
        <v>0</v>
      </c>
      <c r="AY251" s="2">
        <f t="shared" si="284"/>
        <v>17828.72</v>
      </c>
      <c r="AZ251" s="2">
        <f t="shared" si="284"/>
        <v>32377.05</v>
      </c>
      <c r="BA251" s="2">
        <f t="shared" si="284"/>
        <v>0</v>
      </c>
      <c r="BB251" s="2">
        <f t="shared" si="284"/>
        <v>0</v>
      </c>
      <c r="BC251" s="2">
        <f t="shared" si="284"/>
        <v>0</v>
      </c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>
        <f>ROUND(SUMIF(AA132:AA148,"=67925763",FQ132:FQ148),2)</f>
        <v>0</v>
      </c>
      <c r="BY251" s="2">
        <f>ROUND(SUMIF(AA132:AA148,"=67925763",FR132:FR148),2)</f>
        <v>1541.84</v>
      </c>
      <c r="BZ251" s="2">
        <f>ROUND(SUMIF(AA132:AA148,"=67925763",GL132:GL148),2)</f>
        <v>0</v>
      </c>
      <c r="CA251" s="2">
        <f>ROUND(SUMIF(AA132:AA148,"=67925763",GM132:GM148),2)</f>
        <v>8564.2900000000009</v>
      </c>
      <c r="CB251" s="2">
        <f>ROUND(SUMIF(AA132:AA148,"=67925763",GN132:GN148),2)</f>
        <v>7022.45</v>
      </c>
      <c r="CC251" s="2">
        <f>ROUND(SUMIF(AA132:AA148,"=67925763",GO132:GO148),2)</f>
        <v>0</v>
      </c>
      <c r="CD251" s="2">
        <f>ROUND(SUMIF(AA132:AA148,"=67925763",GP132:GP148),2)</f>
        <v>0</v>
      </c>
      <c r="CE251" s="2">
        <f>AC251-BX251</f>
        <v>7193.02</v>
      </c>
      <c r="CF251" s="2">
        <f>AC251-BY251</f>
        <v>5651.18</v>
      </c>
      <c r="CG251" s="2">
        <f>BX251-BZ251</f>
        <v>0</v>
      </c>
      <c r="CH251" s="2">
        <f>AC251-BX251-BY251+BZ251</f>
        <v>5651.18</v>
      </c>
      <c r="CI251" s="2">
        <f>BY251-BZ251</f>
        <v>1541.84</v>
      </c>
      <c r="CJ251" s="2">
        <f>ROUND(SUMIF(AA132:AA148,"=67925763",GX132:GX148),2)</f>
        <v>0</v>
      </c>
      <c r="CK251" s="2">
        <f>ROUND(SUMIF(AA132:AA148,"=67925763",GY132:GY148),2)</f>
        <v>0</v>
      </c>
      <c r="CL251" s="2">
        <f>ROUND(SUMIF(AA132:AA148,"=67925763",GZ132:GZ148),2)</f>
        <v>0</v>
      </c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>
        <v>0</v>
      </c>
    </row>
    <row r="253" spans="1:206" x14ac:dyDescent="0.25">
      <c r="A253" s="4">
        <v>50</v>
      </c>
      <c r="B253" s="4">
        <v>0</v>
      </c>
      <c r="C253" s="4">
        <v>0</v>
      </c>
      <c r="D253" s="4">
        <v>1</v>
      </c>
      <c r="E253" s="4">
        <v>201</v>
      </c>
      <c r="F253" s="4">
        <f>ROUND(Source!O251,O253)</f>
        <v>52429.33</v>
      </c>
      <c r="G253" s="4" t="s">
        <v>284</v>
      </c>
      <c r="H253" s="4" t="s">
        <v>285</v>
      </c>
      <c r="I253" s="4"/>
      <c r="J253" s="4"/>
      <c r="K253" s="4">
        <v>201</v>
      </c>
      <c r="L253" s="4">
        <v>1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06" x14ac:dyDescent="0.25">
      <c r="A254" s="4">
        <v>50</v>
      </c>
      <c r="B254" s="4">
        <v>0</v>
      </c>
      <c r="C254" s="4">
        <v>0</v>
      </c>
      <c r="D254" s="4">
        <v>1</v>
      </c>
      <c r="E254" s="4">
        <v>202</v>
      </c>
      <c r="F254" s="4">
        <f>ROUND(Source!P251,O254)</f>
        <v>50205.77</v>
      </c>
      <c r="G254" s="4" t="s">
        <v>286</v>
      </c>
      <c r="H254" s="4" t="s">
        <v>287</v>
      </c>
      <c r="I254" s="4"/>
      <c r="J254" s="4"/>
      <c r="K254" s="4">
        <v>202</v>
      </c>
      <c r="L254" s="4">
        <v>2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06" x14ac:dyDescent="0.25">
      <c r="A255" s="4">
        <v>50</v>
      </c>
      <c r="B255" s="4">
        <v>0</v>
      </c>
      <c r="C255" s="4">
        <v>0</v>
      </c>
      <c r="D255" s="4">
        <v>1</v>
      </c>
      <c r="E255" s="4">
        <v>222</v>
      </c>
      <c r="F255" s="4">
        <f>ROUND(Source!AO251,O255)</f>
        <v>0</v>
      </c>
      <c r="G255" s="4" t="s">
        <v>288</v>
      </c>
      <c r="H255" s="4" t="s">
        <v>289</v>
      </c>
      <c r="I255" s="4"/>
      <c r="J255" s="4"/>
      <c r="K255" s="4">
        <v>222</v>
      </c>
      <c r="L255" s="4">
        <v>3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06" x14ac:dyDescent="0.25">
      <c r="A256" s="4">
        <v>50</v>
      </c>
      <c r="B256" s="4">
        <v>0</v>
      </c>
      <c r="C256" s="4">
        <v>0</v>
      </c>
      <c r="D256" s="4">
        <v>1</v>
      </c>
      <c r="E256" s="4">
        <v>225</v>
      </c>
      <c r="F256" s="4">
        <f>ROUND(Source!AV251,O256)</f>
        <v>50205.77</v>
      </c>
      <c r="G256" s="4" t="s">
        <v>290</v>
      </c>
      <c r="H256" s="4" t="s">
        <v>291</v>
      </c>
      <c r="I256" s="4"/>
      <c r="J256" s="4"/>
      <c r="K256" s="4">
        <v>225</v>
      </c>
      <c r="L256" s="4">
        <v>4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5">
      <c r="A257" s="4">
        <v>50</v>
      </c>
      <c r="B257" s="4">
        <v>0</v>
      </c>
      <c r="C257" s="4">
        <v>0</v>
      </c>
      <c r="D257" s="4">
        <v>1</v>
      </c>
      <c r="E257" s="4">
        <v>226</v>
      </c>
      <c r="F257" s="4">
        <f>ROUND(Source!AW251,O257)</f>
        <v>17828.72</v>
      </c>
      <c r="G257" s="4" t="s">
        <v>292</v>
      </c>
      <c r="H257" s="4" t="s">
        <v>293</v>
      </c>
      <c r="I257" s="4"/>
      <c r="J257" s="4"/>
      <c r="K257" s="4">
        <v>226</v>
      </c>
      <c r="L257" s="4">
        <v>5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5">
      <c r="A258" s="4">
        <v>50</v>
      </c>
      <c r="B258" s="4">
        <v>0</v>
      </c>
      <c r="C258" s="4">
        <v>0</v>
      </c>
      <c r="D258" s="4">
        <v>1</v>
      </c>
      <c r="E258" s="4">
        <v>227</v>
      </c>
      <c r="F258" s="4">
        <f>ROUND(Source!AX251,O258)</f>
        <v>0</v>
      </c>
      <c r="G258" s="4" t="s">
        <v>294</v>
      </c>
      <c r="H258" s="4" t="s">
        <v>295</v>
      </c>
      <c r="I258" s="4"/>
      <c r="J258" s="4"/>
      <c r="K258" s="4">
        <v>227</v>
      </c>
      <c r="L258" s="4">
        <v>6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5">
      <c r="A259" s="4">
        <v>50</v>
      </c>
      <c r="B259" s="4">
        <v>0</v>
      </c>
      <c r="C259" s="4">
        <v>0</v>
      </c>
      <c r="D259" s="4">
        <v>1</v>
      </c>
      <c r="E259" s="4">
        <v>228</v>
      </c>
      <c r="F259" s="4">
        <f>ROUND(Source!AY251,O259)</f>
        <v>17828.72</v>
      </c>
      <c r="G259" s="4" t="s">
        <v>296</v>
      </c>
      <c r="H259" s="4" t="s">
        <v>297</v>
      </c>
      <c r="I259" s="4"/>
      <c r="J259" s="4"/>
      <c r="K259" s="4">
        <v>228</v>
      </c>
      <c r="L259" s="4">
        <v>7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5">
      <c r="A260" s="4">
        <v>50</v>
      </c>
      <c r="B260" s="4">
        <v>0</v>
      </c>
      <c r="C260" s="4">
        <v>0</v>
      </c>
      <c r="D260" s="4">
        <v>1</v>
      </c>
      <c r="E260" s="4">
        <v>216</v>
      </c>
      <c r="F260" s="4">
        <f>ROUND(Source!AP251,O260)</f>
        <v>32377.05</v>
      </c>
      <c r="G260" s="4" t="s">
        <v>298</v>
      </c>
      <c r="H260" s="4" t="s">
        <v>299</v>
      </c>
      <c r="I260" s="4"/>
      <c r="J260" s="4"/>
      <c r="K260" s="4">
        <v>216</v>
      </c>
      <c r="L260" s="4">
        <v>8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5">
      <c r="A261" s="4">
        <v>50</v>
      </c>
      <c r="B261" s="4">
        <v>0</v>
      </c>
      <c r="C261" s="4">
        <v>0</v>
      </c>
      <c r="D261" s="4">
        <v>1</v>
      </c>
      <c r="E261" s="4">
        <v>223</v>
      </c>
      <c r="F261" s="4">
        <f>ROUND(Source!AQ251,O261)</f>
        <v>0</v>
      </c>
      <c r="G261" s="4" t="s">
        <v>300</v>
      </c>
      <c r="H261" s="4" t="s">
        <v>301</v>
      </c>
      <c r="I261" s="4"/>
      <c r="J261" s="4"/>
      <c r="K261" s="4">
        <v>223</v>
      </c>
      <c r="L261" s="4">
        <v>9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5">
      <c r="A262" s="4">
        <v>50</v>
      </c>
      <c r="B262" s="4">
        <v>0</v>
      </c>
      <c r="C262" s="4">
        <v>0</v>
      </c>
      <c r="D262" s="4">
        <v>1</v>
      </c>
      <c r="E262" s="4">
        <v>229</v>
      </c>
      <c r="F262" s="4">
        <f>ROUND(Source!AZ251,O262)</f>
        <v>32377.05</v>
      </c>
      <c r="G262" s="4" t="s">
        <v>302</v>
      </c>
      <c r="H262" s="4" t="s">
        <v>303</v>
      </c>
      <c r="I262" s="4"/>
      <c r="J262" s="4"/>
      <c r="K262" s="4">
        <v>229</v>
      </c>
      <c r="L262" s="4">
        <v>10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5">
      <c r="A263" s="4">
        <v>50</v>
      </c>
      <c r="B263" s="4">
        <v>0</v>
      </c>
      <c r="C263" s="4">
        <v>0</v>
      </c>
      <c r="D263" s="4">
        <v>1</v>
      </c>
      <c r="E263" s="4">
        <v>203</v>
      </c>
      <c r="F263" s="4">
        <f>ROUND(Source!Q251,O263)</f>
        <v>838.91</v>
      </c>
      <c r="G263" s="4" t="s">
        <v>304</v>
      </c>
      <c r="H263" s="4" t="s">
        <v>305</v>
      </c>
      <c r="I263" s="4"/>
      <c r="J263" s="4"/>
      <c r="K263" s="4">
        <v>203</v>
      </c>
      <c r="L263" s="4">
        <v>11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5">
      <c r="A264" s="4">
        <v>50</v>
      </c>
      <c r="B264" s="4">
        <v>0</v>
      </c>
      <c r="C264" s="4">
        <v>0</v>
      </c>
      <c r="D264" s="4">
        <v>1</v>
      </c>
      <c r="E264" s="4">
        <v>231</v>
      </c>
      <c r="F264" s="4">
        <f>ROUND(Source!BB251,O264)</f>
        <v>0</v>
      </c>
      <c r="G264" s="4" t="s">
        <v>306</v>
      </c>
      <c r="H264" s="4" t="s">
        <v>307</v>
      </c>
      <c r="I264" s="4"/>
      <c r="J264" s="4"/>
      <c r="K264" s="4">
        <v>231</v>
      </c>
      <c r="L264" s="4">
        <v>12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5">
      <c r="A265" s="4">
        <v>50</v>
      </c>
      <c r="B265" s="4">
        <v>0</v>
      </c>
      <c r="C265" s="4">
        <v>0</v>
      </c>
      <c r="D265" s="4">
        <v>1</v>
      </c>
      <c r="E265" s="4">
        <v>204</v>
      </c>
      <c r="F265" s="4">
        <f>ROUND(Source!R251,O265)</f>
        <v>89.76</v>
      </c>
      <c r="G265" s="4" t="s">
        <v>308</v>
      </c>
      <c r="H265" s="4" t="s">
        <v>309</v>
      </c>
      <c r="I265" s="4"/>
      <c r="J265" s="4"/>
      <c r="K265" s="4">
        <v>204</v>
      </c>
      <c r="L265" s="4">
        <v>13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5">
      <c r="A266" s="4">
        <v>50</v>
      </c>
      <c r="B266" s="4">
        <v>0</v>
      </c>
      <c r="C266" s="4">
        <v>0</v>
      </c>
      <c r="D266" s="4">
        <v>1</v>
      </c>
      <c r="E266" s="4">
        <v>205</v>
      </c>
      <c r="F266" s="4">
        <f>ROUND(Source!S251,O266)</f>
        <v>1384.65</v>
      </c>
      <c r="G266" s="4" t="s">
        <v>310</v>
      </c>
      <c r="H266" s="4" t="s">
        <v>311</v>
      </c>
      <c r="I266" s="4"/>
      <c r="J266" s="4"/>
      <c r="K266" s="4">
        <v>205</v>
      </c>
      <c r="L266" s="4">
        <v>14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5">
      <c r="A267" s="4">
        <v>50</v>
      </c>
      <c r="B267" s="4">
        <v>0</v>
      </c>
      <c r="C267" s="4">
        <v>0</v>
      </c>
      <c r="D267" s="4">
        <v>1</v>
      </c>
      <c r="E267" s="4">
        <v>232</v>
      </c>
      <c r="F267" s="4">
        <f>ROUND(Source!BC251,O267)</f>
        <v>0</v>
      </c>
      <c r="G267" s="4" t="s">
        <v>312</v>
      </c>
      <c r="H267" s="4" t="s">
        <v>313</v>
      </c>
      <c r="I267" s="4"/>
      <c r="J267" s="4"/>
      <c r="K267" s="4">
        <v>232</v>
      </c>
      <c r="L267" s="4">
        <v>15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5">
      <c r="A268" s="4">
        <v>50</v>
      </c>
      <c r="B268" s="4">
        <v>0</v>
      </c>
      <c r="C268" s="4">
        <v>0</v>
      </c>
      <c r="D268" s="4">
        <v>1</v>
      </c>
      <c r="E268" s="4">
        <v>214</v>
      </c>
      <c r="F268" s="4">
        <f>ROUND(Source!AS251,O268)</f>
        <v>20878.77</v>
      </c>
      <c r="G268" s="4" t="s">
        <v>314</v>
      </c>
      <c r="H268" s="4" t="s">
        <v>315</v>
      </c>
      <c r="I268" s="4"/>
      <c r="J268" s="4"/>
      <c r="K268" s="4">
        <v>214</v>
      </c>
      <c r="L268" s="4">
        <v>16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5">
      <c r="A269" s="4">
        <v>50</v>
      </c>
      <c r="B269" s="4">
        <v>0</v>
      </c>
      <c r="C269" s="4">
        <v>0</v>
      </c>
      <c r="D269" s="4">
        <v>1</v>
      </c>
      <c r="E269" s="4">
        <v>215</v>
      </c>
      <c r="F269" s="4">
        <f>ROUND(Source!AT251,O269)</f>
        <v>1784.04</v>
      </c>
      <c r="G269" s="4" t="s">
        <v>316</v>
      </c>
      <c r="H269" s="4" t="s">
        <v>317</v>
      </c>
      <c r="I269" s="4"/>
      <c r="J269" s="4"/>
      <c r="K269" s="4">
        <v>215</v>
      </c>
      <c r="L269" s="4">
        <v>17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5">
      <c r="A270" s="4">
        <v>50</v>
      </c>
      <c r="B270" s="4">
        <v>0</v>
      </c>
      <c r="C270" s="4">
        <v>0</v>
      </c>
      <c r="D270" s="4">
        <v>1</v>
      </c>
      <c r="E270" s="4">
        <v>217</v>
      </c>
      <c r="F270" s="4">
        <f>ROUND(Source!AU251,O270)</f>
        <v>0</v>
      </c>
      <c r="G270" s="4" t="s">
        <v>318</v>
      </c>
      <c r="H270" s="4" t="s">
        <v>319</v>
      </c>
      <c r="I270" s="4"/>
      <c r="J270" s="4"/>
      <c r="K270" s="4">
        <v>217</v>
      </c>
      <c r="L270" s="4">
        <v>18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5">
      <c r="A271" s="4">
        <v>50</v>
      </c>
      <c r="B271" s="4">
        <v>0</v>
      </c>
      <c r="C271" s="4">
        <v>0</v>
      </c>
      <c r="D271" s="4">
        <v>1</v>
      </c>
      <c r="E271" s="4">
        <v>230</v>
      </c>
      <c r="F271" s="4">
        <f>ROUND(Source!BA251,O271)</f>
        <v>0</v>
      </c>
      <c r="G271" s="4" t="s">
        <v>320</v>
      </c>
      <c r="H271" s="4" t="s">
        <v>321</v>
      </c>
      <c r="I271" s="4"/>
      <c r="J271" s="4"/>
      <c r="K271" s="4">
        <v>230</v>
      </c>
      <c r="L271" s="4">
        <v>19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5">
      <c r="A272" s="4">
        <v>50</v>
      </c>
      <c r="B272" s="4">
        <v>0</v>
      </c>
      <c r="C272" s="4">
        <v>0</v>
      </c>
      <c r="D272" s="4">
        <v>1</v>
      </c>
      <c r="E272" s="4">
        <v>206</v>
      </c>
      <c r="F272" s="4">
        <f>ROUND(Source!T251,O272)</f>
        <v>0</v>
      </c>
      <c r="G272" s="4" t="s">
        <v>322</v>
      </c>
      <c r="H272" s="4" t="s">
        <v>323</v>
      </c>
      <c r="I272" s="4"/>
      <c r="J272" s="4"/>
      <c r="K272" s="4">
        <v>206</v>
      </c>
      <c r="L272" s="4">
        <v>20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207</v>
      </c>
      <c r="F273" s="4">
        <f>Source!U251</f>
        <v>154.14051479399998</v>
      </c>
      <c r="G273" s="4" t="s">
        <v>324</v>
      </c>
      <c r="H273" s="4" t="s">
        <v>325</v>
      </c>
      <c r="I273" s="4"/>
      <c r="J273" s="4"/>
      <c r="K273" s="4">
        <v>207</v>
      </c>
      <c r="L273" s="4">
        <v>21</v>
      </c>
      <c r="M273" s="4">
        <v>3</v>
      </c>
      <c r="N273" s="4" t="s">
        <v>6</v>
      </c>
      <c r="O273" s="4">
        <v>-1</v>
      </c>
      <c r="P273" s="4"/>
      <c r="Q273" s="4"/>
      <c r="R273" s="4"/>
      <c r="S273" s="4"/>
      <c r="T273" s="4"/>
      <c r="U273" s="4"/>
      <c r="V273" s="4"/>
      <c r="W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208</v>
      </c>
      <c r="F274" s="4">
        <f>Source!V251</f>
        <v>7.6866997499999989</v>
      </c>
      <c r="G274" s="4" t="s">
        <v>326</v>
      </c>
      <c r="H274" s="4" t="s">
        <v>327</v>
      </c>
      <c r="I274" s="4"/>
      <c r="J274" s="4"/>
      <c r="K274" s="4">
        <v>208</v>
      </c>
      <c r="L274" s="4">
        <v>22</v>
      </c>
      <c r="M274" s="4">
        <v>3</v>
      </c>
      <c r="N274" s="4" t="s">
        <v>6</v>
      </c>
      <c r="O274" s="4">
        <v>-1</v>
      </c>
      <c r="P274" s="4"/>
      <c r="Q274" s="4"/>
      <c r="R274" s="4"/>
      <c r="S274" s="4"/>
      <c r="T274" s="4"/>
      <c r="U274" s="4"/>
      <c r="V274" s="4"/>
      <c r="W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209</v>
      </c>
      <c r="F275" s="4">
        <f>ROUND(Source!W251,O275)</f>
        <v>0</v>
      </c>
      <c r="G275" s="4" t="s">
        <v>328</v>
      </c>
      <c r="H275" s="4" t="s">
        <v>329</v>
      </c>
      <c r="I275" s="4"/>
      <c r="J275" s="4"/>
      <c r="K275" s="4">
        <v>209</v>
      </c>
      <c r="L275" s="4">
        <v>23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ROUND(Source!X251,O276)</f>
        <v>1619.29</v>
      </c>
      <c r="G276" s="4" t="s">
        <v>330</v>
      </c>
      <c r="H276" s="4" t="s">
        <v>331</v>
      </c>
      <c r="I276" s="4"/>
      <c r="J276" s="4"/>
      <c r="K276" s="4">
        <v>210</v>
      </c>
      <c r="L276" s="4">
        <v>24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ROUND(Source!Y251,O277)</f>
        <v>991.24</v>
      </c>
      <c r="G277" s="4" t="s">
        <v>332</v>
      </c>
      <c r="H277" s="4" t="s">
        <v>333</v>
      </c>
      <c r="I277" s="4"/>
      <c r="J277" s="4"/>
      <c r="K277" s="4">
        <v>211</v>
      </c>
      <c r="L277" s="4">
        <v>25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ROUND(Source!AR251,O278)</f>
        <v>55039.86</v>
      </c>
      <c r="G278" s="4" t="s">
        <v>334</v>
      </c>
      <c r="H278" s="4" t="s">
        <v>335</v>
      </c>
      <c r="I278" s="4"/>
      <c r="J278" s="4"/>
      <c r="K278" s="4">
        <v>224</v>
      </c>
      <c r="L278" s="4">
        <v>26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80" spans="1:206" x14ac:dyDescent="0.25">
      <c r="A280" s="2">
        <v>51</v>
      </c>
      <c r="B280" s="2">
        <f>B20</f>
        <v>1</v>
      </c>
      <c r="C280" s="2">
        <f>A20</f>
        <v>3</v>
      </c>
      <c r="D280" s="2">
        <f>ROW(A20)</f>
        <v>20</v>
      </c>
      <c r="E280" s="2"/>
      <c r="F280" s="2" t="str">
        <f>IF(F20&lt;&gt;"",F20,"")</f>
        <v>Новая локальная смета</v>
      </c>
      <c r="G280" s="2" t="str">
        <f>IF(G20&lt;&gt;"",G20,"")</f>
        <v>Новая локальная смета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285">ROUND(O99+O251+AB280,2)</f>
        <v>96637.61</v>
      </c>
      <c r="P280" s="2">
        <f t="shared" si="285"/>
        <v>91994.22</v>
      </c>
      <c r="Q280" s="2">
        <f t="shared" si="285"/>
        <v>1266.1099999999999</v>
      </c>
      <c r="R280" s="2">
        <f t="shared" si="285"/>
        <v>148.31</v>
      </c>
      <c r="S280" s="2">
        <f t="shared" si="285"/>
        <v>3377.28</v>
      </c>
      <c r="T280" s="2">
        <f t="shared" si="285"/>
        <v>0</v>
      </c>
      <c r="U280" s="2">
        <f>U99+U251+AH280</f>
        <v>357.11029488999998</v>
      </c>
      <c r="V280" s="2">
        <f>V99+V251+AI280</f>
        <v>12.669986114999999</v>
      </c>
      <c r="W280" s="2">
        <f>ROUND(W99+W251+AJ280,2)</f>
        <v>0</v>
      </c>
      <c r="X280" s="2">
        <f>ROUND(X99+X251+AK280,2)</f>
        <v>3888</v>
      </c>
      <c r="Y280" s="2">
        <f>ROUND(Y99+Y251+AL280,2)</f>
        <v>2367.6</v>
      </c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>
        <f t="shared" ref="AO280:BC280" si="286">ROUND(AO99+AO251+BX280,2)</f>
        <v>0</v>
      </c>
      <c r="AP280" s="2">
        <f t="shared" si="286"/>
        <v>49163.99</v>
      </c>
      <c r="AQ280" s="2">
        <f t="shared" si="286"/>
        <v>0</v>
      </c>
      <c r="AR280" s="2">
        <f t="shared" si="286"/>
        <v>102893.21</v>
      </c>
      <c r="AS280" s="2">
        <f t="shared" si="286"/>
        <v>51350.080000000002</v>
      </c>
      <c r="AT280" s="2">
        <f t="shared" si="286"/>
        <v>2379.14</v>
      </c>
      <c r="AU280" s="2">
        <f t="shared" si="286"/>
        <v>0</v>
      </c>
      <c r="AV280" s="2">
        <f t="shared" si="286"/>
        <v>91994.22</v>
      </c>
      <c r="AW280" s="2">
        <f t="shared" si="286"/>
        <v>42830.23</v>
      </c>
      <c r="AX280" s="2">
        <f t="shared" si="286"/>
        <v>0</v>
      </c>
      <c r="AY280" s="2">
        <f t="shared" si="286"/>
        <v>42830.23</v>
      </c>
      <c r="AZ280" s="2">
        <f t="shared" si="286"/>
        <v>49163.99</v>
      </c>
      <c r="BA280" s="2">
        <f t="shared" si="286"/>
        <v>0</v>
      </c>
      <c r="BB280" s="2">
        <f t="shared" si="286"/>
        <v>0</v>
      </c>
      <c r="BC280" s="2">
        <f t="shared" si="286"/>
        <v>0</v>
      </c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06" x14ac:dyDescent="0.25">
      <c r="A282" s="4">
        <v>50</v>
      </c>
      <c r="B282" s="4">
        <v>1</v>
      </c>
      <c r="C282" s="4">
        <v>0</v>
      </c>
      <c r="D282" s="4">
        <v>1</v>
      </c>
      <c r="E282" s="4">
        <v>201</v>
      </c>
      <c r="F282" s="4">
        <f>ROUND(Source!O280,O282)</f>
        <v>96637.61</v>
      </c>
      <c r="G282" s="4" t="s">
        <v>284</v>
      </c>
      <c r="H282" s="4" t="s">
        <v>285</v>
      </c>
      <c r="I282" s="4"/>
      <c r="J282" s="4"/>
      <c r="K282" s="4">
        <v>201</v>
      </c>
      <c r="L282" s="4">
        <v>1</v>
      </c>
      <c r="M282" s="4">
        <v>0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91994.22</v>
      </c>
      <c r="G283" s="4" t="s">
        <v>286</v>
      </c>
      <c r="H283" s="4" t="s">
        <v>287</v>
      </c>
      <c r="I283" s="4"/>
      <c r="J283" s="4"/>
      <c r="K283" s="4">
        <v>202</v>
      </c>
      <c r="L283" s="4">
        <v>2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288</v>
      </c>
      <c r="H284" s="4" t="s">
        <v>289</v>
      </c>
      <c r="I284" s="4"/>
      <c r="J284" s="4"/>
      <c r="K284" s="4">
        <v>222</v>
      </c>
      <c r="L284" s="4">
        <v>3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91994.22</v>
      </c>
      <c r="G285" s="4" t="s">
        <v>290</v>
      </c>
      <c r="H285" s="4" t="s">
        <v>291</v>
      </c>
      <c r="I285" s="4"/>
      <c r="J285" s="4"/>
      <c r="K285" s="4">
        <v>225</v>
      </c>
      <c r="L285" s="4">
        <v>4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06" x14ac:dyDescent="0.25">
      <c r="A286" s="4">
        <v>50</v>
      </c>
      <c r="B286" s="4">
        <v>1</v>
      </c>
      <c r="C286" s="4">
        <v>0</v>
      </c>
      <c r="D286" s="4">
        <v>1</v>
      </c>
      <c r="E286" s="4">
        <v>226</v>
      </c>
      <c r="F286" s="4">
        <f>ROUND(Source!AW280,O286)</f>
        <v>42830.23</v>
      </c>
      <c r="G286" s="4" t="s">
        <v>292</v>
      </c>
      <c r="H286" s="4" t="s">
        <v>293</v>
      </c>
      <c r="I286" s="4"/>
      <c r="J286" s="4"/>
      <c r="K286" s="4">
        <v>226</v>
      </c>
      <c r="L286" s="4">
        <v>5</v>
      </c>
      <c r="M286" s="4">
        <v>0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294</v>
      </c>
      <c r="H287" s="4" t="s">
        <v>295</v>
      </c>
      <c r="I287" s="4"/>
      <c r="J287" s="4"/>
      <c r="K287" s="4">
        <v>227</v>
      </c>
      <c r="L287" s="4">
        <v>6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42830.23</v>
      </c>
      <c r="G288" s="4" t="s">
        <v>296</v>
      </c>
      <c r="H288" s="4" t="s">
        <v>297</v>
      </c>
      <c r="I288" s="4"/>
      <c r="J288" s="4"/>
      <c r="K288" s="4">
        <v>228</v>
      </c>
      <c r="L288" s="4">
        <v>7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3" x14ac:dyDescent="0.25">
      <c r="A289" s="4">
        <v>50</v>
      </c>
      <c r="B289" s="4">
        <v>1</v>
      </c>
      <c r="C289" s="4">
        <v>0</v>
      </c>
      <c r="D289" s="4">
        <v>1</v>
      </c>
      <c r="E289" s="4">
        <v>216</v>
      </c>
      <c r="F289" s="4">
        <f>ROUND(Source!AP280,O289)</f>
        <v>49163.99</v>
      </c>
      <c r="G289" s="4" t="s">
        <v>298</v>
      </c>
      <c r="H289" s="4" t="s">
        <v>299</v>
      </c>
      <c r="I289" s="4"/>
      <c r="J289" s="4"/>
      <c r="K289" s="4">
        <v>216</v>
      </c>
      <c r="L289" s="4">
        <v>8</v>
      </c>
      <c r="M289" s="4">
        <v>0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3" x14ac:dyDescent="0.25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300</v>
      </c>
      <c r="H290" s="4" t="s">
        <v>301</v>
      </c>
      <c r="I290" s="4"/>
      <c r="J290" s="4"/>
      <c r="K290" s="4">
        <v>223</v>
      </c>
      <c r="L290" s="4">
        <v>9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3" x14ac:dyDescent="0.25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49163.99</v>
      </c>
      <c r="G291" s="4" t="s">
        <v>302</v>
      </c>
      <c r="H291" s="4" t="s">
        <v>303</v>
      </c>
      <c r="I291" s="4"/>
      <c r="J291" s="4"/>
      <c r="K291" s="4">
        <v>229</v>
      </c>
      <c r="L291" s="4">
        <v>10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3" x14ac:dyDescent="0.25">
      <c r="A292" s="4">
        <v>50</v>
      </c>
      <c r="B292" s="4">
        <v>1</v>
      </c>
      <c r="C292" s="4">
        <v>0</v>
      </c>
      <c r="D292" s="4">
        <v>1</v>
      </c>
      <c r="E292" s="4">
        <v>203</v>
      </c>
      <c r="F292" s="4">
        <f>ROUND(Source!Q280,O292)</f>
        <v>1266.1099999999999</v>
      </c>
      <c r="G292" s="4" t="s">
        <v>304</v>
      </c>
      <c r="H292" s="4" t="s">
        <v>305</v>
      </c>
      <c r="I292" s="4"/>
      <c r="J292" s="4"/>
      <c r="K292" s="4">
        <v>203</v>
      </c>
      <c r="L292" s="4">
        <v>11</v>
      </c>
      <c r="M292" s="4">
        <v>0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3" x14ac:dyDescent="0.25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306</v>
      </c>
      <c r="H293" s="4" t="s">
        <v>307</v>
      </c>
      <c r="I293" s="4"/>
      <c r="J293" s="4"/>
      <c r="K293" s="4">
        <v>231</v>
      </c>
      <c r="L293" s="4">
        <v>12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3" x14ac:dyDescent="0.25">
      <c r="A294" s="4">
        <v>50</v>
      </c>
      <c r="B294" s="4">
        <v>1</v>
      </c>
      <c r="C294" s="4">
        <v>0</v>
      </c>
      <c r="D294" s="4">
        <v>1</v>
      </c>
      <c r="E294" s="4">
        <v>204</v>
      </c>
      <c r="F294" s="4">
        <f>ROUND(Source!R280,O294)</f>
        <v>148.31</v>
      </c>
      <c r="G294" s="4" t="s">
        <v>308</v>
      </c>
      <c r="H294" s="4" t="s">
        <v>309</v>
      </c>
      <c r="I294" s="4"/>
      <c r="J294" s="4"/>
      <c r="K294" s="4">
        <v>204</v>
      </c>
      <c r="L294" s="4">
        <v>13</v>
      </c>
      <c r="M294" s="4">
        <v>0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/>
    </row>
    <row r="295" spans="1:23" x14ac:dyDescent="0.25">
      <c r="A295" s="4">
        <v>50</v>
      </c>
      <c r="B295" s="4">
        <v>1</v>
      </c>
      <c r="C295" s="4">
        <v>0</v>
      </c>
      <c r="D295" s="4">
        <v>1</v>
      </c>
      <c r="E295" s="4">
        <v>205</v>
      </c>
      <c r="F295" s="4">
        <f>ROUND(Source!S280,O295)</f>
        <v>3377.28</v>
      </c>
      <c r="G295" s="4" t="s">
        <v>310</v>
      </c>
      <c r="H295" s="4" t="s">
        <v>311</v>
      </c>
      <c r="I295" s="4"/>
      <c r="J295" s="4"/>
      <c r="K295" s="4">
        <v>205</v>
      </c>
      <c r="L295" s="4">
        <v>14</v>
      </c>
      <c r="M295" s="4">
        <v>0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/>
    </row>
    <row r="296" spans="1:23" x14ac:dyDescent="0.25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312</v>
      </c>
      <c r="H296" s="4" t="s">
        <v>313</v>
      </c>
      <c r="I296" s="4"/>
      <c r="J296" s="4"/>
      <c r="K296" s="4">
        <v>232</v>
      </c>
      <c r="L296" s="4">
        <v>15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3" x14ac:dyDescent="0.25">
      <c r="A297" s="4">
        <v>50</v>
      </c>
      <c r="B297" s="4">
        <v>1</v>
      </c>
      <c r="C297" s="4">
        <v>0</v>
      </c>
      <c r="D297" s="4">
        <v>1</v>
      </c>
      <c r="E297" s="4">
        <v>214</v>
      </c>
      <c r="F297" s="4">
        <f>ROUND(Source!AS280,O297)</f>
        <v>51350.080000000002</v>
      </c>
      <c r="G297" s="4" t="s">
        <v>314</v>
      </c>
      <c r="H297" s="4" t="s">
        <v>315</v>
      </c>
      <c r="I297" s="4"/>
      <c r="J297" s="4"/>
      <c r="K297" s="4">
        <v>214</v>
      </c>
      <c r="L297" s="4">
        <v>16</v>
      </c>
      <c r="M297" s="4">
        <v>0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3" x14ac:dyDescent="0.25">
      <c r="A298" s="4">
        <v>50</v>
      </c>
      <c r="B298" s="4">
        <v>1</v>
      </c>
      <c r="C298" s="4">
        <v>0</v>
      </c>
      <c r="D298" s="4">
        <v>1</v>
      </c>
      <c r="E298" s="4">
        <v>215</v>
      </c>
      <c r="F298" s="4">
        <f>ROUND(Source!AT280,O298)</f>
        <v>2379.14</v>
      </c>
      <c r="G298" s="4" t="s">
        <v>316</v>
      </c>
      <c r="H298" s="4" t="s">
        <v>317</v>
      </c>
      <c r="I298" s="4"/>
      <c r="J298" s="4"/>
      <c r="K298" s="4">
        <v>215</v>
      </c>
      <c r="L298" s="4">
        <v>17</v>
      </c>
      <c r="M298" s="4">
        <v>0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3" x14ac:dyDescent="0.25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0</v>
      </c>
      <c r="G299" s="4" t="s">
        <v>318</v>
      </c>
      <c r="H299" s="4" t="s">
        <v>319</v>
      </c>
      <c r="I299" s="4"/>
      <c r="J299" s="4"/>
      <c r="K299" s="4">
        <v>217</v>
      </c>
      <c r="L299" s="4">
        <v>18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0" spans="1:23" x14ac:dyDescent="0.25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320</v>
      </c>
      <c r="H300" s="4" t="s">
        <v>321</v>
      </c>
      <c r="I300" s="4"/>
      <c r="J300" s="4"/>
      <c r="K300" s="4">
        <v>230</v>
      </c>
      <c r="L300" s="4">
        <v>19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/>
    </row>
    <row r="301" spans="1:23" x14ac:dyDescent="0.25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322</v>
      </c>
      <c r="H301" s="4" t="s">
        <v>323</v>
      </c>
      <c r="I301" s="4"/>
      <c r="J301" s="4"/>
      <c r="K301" s="4">
        <v>206</v>
      </c>
      <c r="L301" s="4">
        <v>20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/>
    </row>
    <row r="302" spans="1:23" x14ac:dyDescent="0.25">
      <c r="A302" s="4">
        <v>50</v>
      </c>
      <c r="B302" s="4">
        <v>1</v>
      </c>
      <c r="C302" s="4">
        <v>0</v>
      </c>
      <c r="D302" s="4">
        <v>1</v>
      </c>
      <c r="E302" s="4">
        <v>207</v>
      </c>
      <c r="F302" s="4">
        <f>Source!U280</f>
        <v>357.11029488999998</v>
      </c>
      <c r="G302" s="4" t="s">
        <v>324</v>
      </c>
      <c r="H302" s="4" t="s">
        <v>325</v>
      </c>
      <c r="I302" s="4"/>
      <c r="J302" s="4"/>
      <c r="K302" s="4">
        <v>207</v>
      </c>
      <c r="L302" s="4">
        <v>21</v>
      </c>
      <c r="M302" s="4">
        <v>0</v>
      </c>
      <c r="N302" s="4" t="s">
        <v>6</v>
      </c>
      <c r="O302" s="4">
        <v>-1</v>
      </c>
      <c r="P302" s="4"/>
      <c r="Q302" s="4"/>
      <c r="R302" s="4"/>
      <c r="S302" s="4"/>
      <c r="T302" s="4"/>
      <c r="U302" s="4"/>
      <c r="V302" s="4"/>
      <c r="W302" s="4"/>
    </row>
    <row r="303" spans="1:23" x14ac:dyDescent="0.25">
      <c r="A303" s="4">
        <v>50</v>
      </c>
      <c r="B303" s="4">
        <v>1</v>
      </c>
      <c r="C303" s="4">
        <v>0</v>
      </c>
      <c r="D303" s="4">
        <v>1</v>
      </c>
      <c r="E303" s="4">
        <v>208</v>
      </c>
      <c r="F303" s="4">
        <f>Source!V280</f>
        <v>12.669986114999999</v>
      </c>
      <c r="G303" s="4" t="s">
        <v>326</v>
      </c>
      <c r="H303" s="4" t="s">
        <v>327</v>
      </c>
      <c r="I303" s="4"/>
      <c r="J303" s="4"/>
      <c r="K303" s="4">
        <v>208</v>
      </c>
      <c r="L303" s="4">
        <v>22</v>
      </c>
      <c r="M303" s="4">
        <v>0</v>
      </c>
      <c r="N303" s="4" t="s">
        <v>6</v>
      </c>
      <c r="O303" s="4">
        <v>-1</v>
      </c>
      <c r="P303" s="4"/>
      <c r="Q303" s="4"/>
      <c r="R303" s="4"/>
      <c r="S303" s="4"/>
      <c r="T303" s="4"/>
      <c r="U303" s="4"/>
      <c r="V303" s="4"/>
      <c r="W303" s="4"/>
    </row>
    <row r="304" spans="1:23" x14ac:dyDescent="0.25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328</v>
      </c>
      <c r="H304" s="4" t="s">
        <v>329</v>
      </c>
      <c r="I304" s="4"/>
      <c r="J304" s="4"/>
      <c r="K304" s="4">
        <v>209</v>
      </c>
      <c r="L304" s="4">
        <v>23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06" x14ac:dyDescent="0.25">
      <c r="A305" s="4">
        <v>50</v>
      </c>
      <c r="B305" s="4">
        <v>1</v>
      </c>
      <c r="C305" s="4">
        <v>0</v>
      </c>
      <c r="D305" s="4">
        <v>1</v>
      </c>
      <c r="E305" s="4">
        <v>210</v>
      </c>
      <c r="F305" s="4">
        <f>ROUND(Source!X280,O305)</f>
        <v>3888</v>
      </c>
      <c r="G305" s="4" t="s">
        <v>330</v>
      </c>
      <c r="H305" s="4" t="s">
        <v>331</v>
      </c>
      <c r="I305" s="4"/>
      <c r="J305" s="4"/>
      <c r="K305" s="4">
        <v>210</v>
      </c>
      <c r="L305" s="4">
        <v>24</v>
      </c>
      <c r="M305" s="4">
        <v>0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/>
    </row>
    <row r="306" spans="1:206" x14ac:dyDescent="0.25">
      <c r="A306" s="4">
        <v>50</v>
      </c>
      <c r="B306" s="4">
        <v>1</v>
      </c>
      <c r="C306" s="4">
        <v>0</v>
      </c>
      <c r="D306" s="4">
        <v>1</v>
      </c>
      <c r="E306" s="4">
        <v>211</v>
      </c>
      <c r="F306" s="4">
        <f>ROUND(Source!Y280,O306)</f>
        <v>2367.6</v>
      </c>
      <c r="G306" s="4" t="s">
        <v>332</v>
      </c>
      <c r="H306" s="4" t="s">
        <v>333</v>
      </c>
      <c r="I306" s="4"/>
      <c r="J306" s="4"/>
      <c r="K306" s="4">
        <v>211</v>
      </c>
      <c r="L306" s="4">
        <v>25</v>
      </c>
      <c r="M306" s="4">
        <v>0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/>
    </row>
    <row r="307" spans="1:206" x14ac:dyDescent="0.25">
      <c r="A307" s="4">
        <v>50</v>
      </c>
      <c r="B307" s="4">
        <v>1</v>
      </c>
      <c r="C307" s="4">
        <v>0</v>
      </c>
      <c r="D307" s="4">
        <v>1</v>
      </c>
      <c r="E307" s="4">
        <v>224</v>
      </c>
      <c r="F307" s="4">
        <f>ROUND(Source!AR280,O307)</f>
        <v>102893.21</v>
      </c>
      <c r="G307" s="4" t="s">
        <v>334</v>
      </c>
      <c r="H307" s="4" t="s">
        <v>335</v>
      </c>
      <c r="I307" s="4"/>
      <c r="J307" s="4"/>
      <c r="K307" s="4">
        <v>224</v>
      </c>
      <c r="L307" s="4">
        <v>26</v>
      </c>
      <c r="M307" s="4">
        <v>0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9" spans="1:206" x14ac:dyDescent="0.25">
      <c r="A309" s="2">
        <v>51</v>
      </c>
      <c r="B309" s="2">
        <f>B12</f>
        <v>381</v>
      </c>
      <c r="C309" s="2">
        <f>A12</f>
        <v>1</v>
      </c>
      <c r="D309" s="2">
        <f>ROW(A12)</f>
        <v>12</v>
      </c>
      <c r="E309" s="2"/>
      <c r="F309" s="2" t="str">
        <f>IF(F12&lt;&gt;"",F12,"")</f>
        <v>Новый объект</v>
      </c>
      <c r="G309" s="2" t="str">
        <f>IF(G12&lt;&gt;"",G12,"")</f>
        <v>Отопление и вентиляция Исп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87">ROUND(O280,2)</f>
        <v>96637.61</v>
      </c>
      <c r="P309" s="2">
        <f t="shared" si="287"/>
        <v>91994.22</v>
      </c>
      <c r="Q309" s="2">
        <f t="shared" si="287"/>
        <v>1266.1099999999999</v>
      </c>
      <c r="R309" s="2">
        <f t="shared" si="287"/>
        <v>148.31</v>
      </c>
      <c r="S309" s="2">
        <f t="shared" si="287"/>
        <v>3377.28</v>
      </c>
      <c r="T309" s="2">
        <f t="shared" si="287"/>
        <v>0</v>
      </c>
      <c r="U309" s="2">
        <f>U280</f>
        <v>357.11029488999998</v>
      </c>
      <c r="V309" s="2">
        <f>V280</f>
        <v>12.669986114999999</v>
      </c>
      <c r="W309" s="2">
        <f>ROUND(W280,2)</f>
        <v>0</v>
      </c>
      <c r="X309" s="2">
        <f>ROUND(X280,2)</f>
        <v>3888</v>
      </c>
      <c r="Y309" s="2">
        <f>ROUND(Y280,2)</f>
        <v>2367.6</v>
      </c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>
        <f t="shared" ref="AO309:BC309" si="288">ROUND(AO280,2)</f>
        <v>0</v>
      </c>
      <c r="AP309" s="2">
        <f t="shared" si="288"/>
        <v>49163.99</v>
      </c>
      <c r="AQ309" s="2">
        <f t="shared" si="288"/>
        <v>0</v>
      </c>
      <c r="AR309" s="2">
        <f t="shared" si="288"/>
        <v>102893.21</v>
      </c>
      <c r="AS309" s="2">
        <f t="shared" si="288"/>
        <v>51350.080000000002</v>
      </c>
      <c r="AT309" s="2">
        <f t="shared" si="288"/>
        <v>2379.14</v>
      </c>
      <c r="AU309" s="2">
        <f t="shared" si="288"/>
        <v>0</v>
      </c>
      <c r="AV309" s="2">
        <f t="shared" si="288"/>
        <v>91994.22</v>
      </c>
      <c r="AW309" s="2">
        <f t="shared" si="288"/>
        <v>42830.23</v>
      </c>
      <c r="AX309" s="2">
        <f t="shared" si="288"/>
        <v>0</v>
      </c>
      <c r="AY309" s="2">
        <f t="shared" si="288"/>
        <v>42830.23</v>
      </c>
      <c r="AZ309" s="2">
        <f t="shared" si="288"/>
        <v>49163.99</v>
      </c>
      <c r="BA309" s="2">
        <f t="shared" si="288"/>
        <v>0</v>
      </c>
      <c r="BB309" s="2">
        <f t="shared" si="288"/>
        <v>0</v>
      </c>
      <c r="BC309" s="2">
        <f t="shared" si="288"/>
        <v>0</v>
      </c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06" x14ac:dyDescent="0.25">
      <c r="A311" s="4">
        <v>50</v>
      </c>
      <c r="B311" s="4">
        <v>1</v>
      </c>
      <c r="C311" s="4">
        <v>0</v>
      </c>
      <c r="D311" s="4">
        <v>1</v>
      </c>
      <c r="E311" s="4">
        <v>201</v>
      </c>
      <c r="F311" s="4">
        <f>ROUND(Source!O309,O311)</f>
        <v>96637.61</v>
      </c>
      <c r="G311" s="4" t="s">
        <v>284</v>
      </c>
      <c r="H311" s="4" t="s">
        <v>285</v>
      </c>
      <c r="I311" s="4"/>
      <c r="J311" s="4"/>
      <c r="K311" s="4">
        <v>201</v>
      </c>
      <c r="L311" s="4">
        <v>1</v>
      </c>
      <c r="M311" s="4">
        <v>0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91994.22</v>
      </c>
      <c r="G312" s="4" t="s">
        <v>286</v>
      </c>
      <c r="H312" s="4" t="s">
        <v>287</v>
      </c>
      <c r="I312" s="4"/>
      <c r="J312" s="4"/>
      <c r="K312" s="4">
        <v>202</v>
      </c>
      <c r="L312" s="4">
        <v>2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288</v>
      </c>
      <c r="H313" s="4" t="s">
        <v>289</v>
      </c>
      <c r="I313" s="4"/>
      <c r="J313" s="4"/>
      <c r="K313" s="4">
        <v>222</v>
      </c>
      <c r="L313" s="4">
        <v>3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91994.22</v>
      </c>
      <c r="G314" s="4" t="s">
        <v>290</v>
      </c>
      <c r="H314" s="4" t="s">
        <v>291</v>
      </c>
      <c r="I314" s="4"/>
      <c r="J314" s="4"/>
      <c r="K314" s="4">
        <v>225</v>
      </c>
      <c r="L314" s="4">
        <v>4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06" x14ac:dyDescent="0.25">
      <c r="A315" s="4">
        <v>50</v>
      </c>
      <c r="B315" s="4">
        <v>1</v>
      </c>
      <c r="C315" s="4">
        <v>0</v>
      </c>
      <c r="D315" s="4">
        <v>1</v>
      </c>
      <c r="E315" s="4">
        <v>226</v>
      </c>
      <c r="F315" s="4">
        <f>ROUND(Source!AW309,O315)</f>
        <v>42830.23</v>
      </c>
      <c r="G315" s="4" t="s">
        <v>292</v>
      </c>
      <c r="H315" s="4" t="s">
        <v>293</v>
      </c>
      <c r="I315" s="4"/>
      <c r="J315" s="4"/>
      <c r="K315" s="4">
        <v>226</v>
      </c>
      <c r="L315" s="4">
        <v>5</v>
      </c>
      <c r="M315" s="4">
        <v>0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294</v>
      </c>
      <c r="H316" s="4" t="s">
        <v>295</v>
      </c>
      <c r="I316" s="4"/>
      <c r="J316" s="4"/>
      <c r="K316" s="4">
        <v>227</v>
      </c>
      <c r="L316" s="4">
        <v>6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42830.23</v>
      </c>
      <c r="G317" s="4" t="s">
        <v>296</v>
      </c>
      <c r="H317" s="4" t="s">
        <v>297</v>
      </c>
      <c r="I317" s="4"/>
      <c r="J317" s="4"/>
      <c r="K317" s="4">
        <v>228</v>
      </c>
      <c r="L317" s="4">
        <v>7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06" x14ac:dyDescent="0.25">
      <c r="A318" s="4">
        <v>50</v>
      </c>
      <c r="B318" s="4">
        <v>1</v>
      </c>
      <c r="C318" s="4">
        <v>0</v>
      </c>
      <c r="D318" s="4">
        <v>1</v>
      </c>
      <c r="E318" s="4">
        <v>216</v>
      </c>
      <c r="F318" s="4">
        <f>ROUND(Source!AP309,O318)</f>
        <v>49163.99</v>
      </c>
      <c r="G318" s="4" t="s">
        <v>298</v>
      </c>
      <c r="H318" s="4" t="s">
        <v>299</v>
      </c>
      <c r="I318" s="4"/>
      <c r="J318" s="4"/>
      <c r="K318" s="4">
        <v>216</v>
      </c>
      <c r="L318" s="4">
        <v>8</v>
      </c>
      <c r="M318" s="4">
        <v>0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300</v>
      </c>
      <c r="H319" s="4" t="s">
        <v>301</v>
      </c>
      <c r="I319" s="4"/>
      <c r="J319" s="4"/>
      <c r="K319" s="4">
        <v>223</v>
      </c>
      <c r="L319" s="4">
        <v>9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49163.99</v>
      </c>
      <c r="G320" s="4" t="s">
        <v>302</v>
      </c>
      <c r="H320" s="4" t="s">
        <v>303</v>
      </c>
      <c r="I320" s="4"/>
      <c r="J320" s="4"/>
      <c r="K320" s="4">
        <v>229</v>
      </c>
      <c r="L320" s="4">
        <v>10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3" x14ac:dyDescent="0.25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1266.1099999999999</v>
      </c>
      <c r="G321" s="4" t="s">
        <v>304</v>
      </c>
      <c r="H321" s="4" t="s">
        <v>305</v>
      </c>
      <c r="I321" s="4"/>
      <c r="J321" s="4"/>
      <c r="K321" s="4">
        <v>203</v>
      </c>
      <c r="L321" s="4">
        <v>11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3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306</v>
      </c>
      <c r="H322" s="4" t="s">
        <v>307</v>
      </c>
      <c r="I322" s="4"/>
      <c r="J322" s="4"/>
      <c r="K322" s="4">
        <v>231</v>
      </c>
      <c r="L322" s="4">
        <v>12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3" x14ac:dyDescent="0.25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148.31</v>
      </c>
      <c r="G323" s="4" t="s">
        <v>308</v>
      </c>
      <c r="H323" s="4" t="s">
        <v>309</v>
      </c>
      <c r="I323" s="4"/>
      <c r="J323" s="4"/>
      <c r="K323" s="4">
        <v>204</v>
      </c>
      <c r="L323" s="4">
        <v>13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/>
    </row>
    <row r="324" spans="1:23" x14ac:dyDescent="0.25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3377.28</v>
      </c>
      <c r="G324" s="4" t="s">
        <v>310</v>
      </c>
      <c r="H324" s="4" t="s">
        <v>311</v>
      </c>
      <c r="I324" s="4"/>
      <c r="J324" s="4"/>
      <c r="K324" s="4">
        <v>205</v>
      </c>
      <c r="L324" s="4">
        <v>14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/>
    </row>
    <row r="325" spans="1:23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312</v>
      </c>
      <c r="H325" s="4" t="s">
        <v>313</v>
      </c>
      <c r="I325" s="4"/>
      <c r="J325" s="4"/>
      <c r="K325" s="4">
        <v>232</v>
      </c>
      <c r="L325" s="4">
        <v>15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3" x14ac:dyDescent="0.25">
      <c r="A326" s="4">
        <v>50</v>
      </c>
      <c r="B326" s="4">
        <v>1</v>
      </c>
      <c r="C326" s="4">
        <v>0</v>
      </c>
      <c r="D326" s="4">
        <v>1</v>
      </c>
      <c r="E326" s="4">
        <v>214</v>
      </c>
      <c r="F326" s="4">
        <f>ROUND(Source!AS309,O326)</f>
        <v>51350.080000000002</v>
      </c>
      <c r="G326" s="4" t="s">
        <v>314</v>
      </c>
      <c r="H326" s="4" t="s">
        <v>315</v>
      </c>
      <c r="I326" s="4"/>
      <c r="J326" s="4"/>
      <c r="K326" s="4">
        <v>214</v>
      </c>
      <c r="L326" s="4">
        <v>16</v>
      </c>
      <c r="M326" s="4">
        <v>0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3" x14ac:dyDescent="0.25">
      <c r="A327" s="4">
        <v>50</v>
      </c>
      <c r="B327" s="4">
        <v>1</v>
      </c>
      <c r="C327" s="4">
        <v>0</v>
      </c>
      <c r="D327" s="4">
        <v>1</v>
      </c>
      <c r="E327" s="4">
        <v>215</v>
      </c>
      <c r="F327" s="4">
        <f>ROUND(Source!AT309,O327)</f>
        <v>2379.14</v>
      </c>
      <c r="G327" s="4" t="s">
        <v>316</v>
      </c>
      <c r="H327" s="4" t="s">
        <v>317</v>
      </c>
      <c r="I327" s="4"/>
      <c r="J327" s="4"/>
      <c r="K327" s="4">
        <v>215</v>
      </c>
      <c r="L327" s="4">
        <v>17</v>
      </c>
      <c r="M327" s="4">
        <v>0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3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318</v>
      </c>
      <c r="H328" s="4" t="s">
        <v>319</v>
      </c>
      <c r="I328" s="4"/>
      <c r="J328" s="4"/>
      <c r="K328" s="4">
        <v>217</v>
      </c>
      <c r="L328" s="4">
        <v>18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29" spans="1:23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320</v>
      </c>
      <c r="H329" s="4" t="s">
        <v>321</v>
      </c>
      <c r="I329" s="4"/>
      <c r="J329" s="4"/>
      <c r="K329" s="4">
        <v>230</v>
      </c>
      <c r="L329" s="4">
        <v>19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/>
    </row>
    <row r="330" spans="1:23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322</v>
      </c>
      <c r="H330" s="4" t="s">
        <v>323</v>
      </c>
      <c r="I330" s="4"/>
      <c r="J330" s="4"/>
      <c r="K330" s="4">
        <v>206</v>
      </c>
      <c r="L330" s="4">
        <v>20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/>
    </row>
    <row r="331" spans="1:23" x14ac:dyDescent="0.25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357.11029488999998</v>
      </c>
      <c r="G331" s="4" t="s">
        <v>324</v>
      </c>
      <c r="H331" s="4" t="s">
        <v>325</v>
      </c>
      <c r="I331" s="4"/>
      <c r="J331" s="4"/>
      <c r="K331" s="4">
        <v>207</v>
      </c>
      <c r="L331" s="4">
        <v>21</v>
      </c>
      <c r="M331" s="4">
        <v>3</v>
      </c>
      <c r="N331" s="4" t="s">
        <v>6</v>
      </c>
      <c r="O331" s="4">
        <v>-1</v>
      </c>
      <c r="P331" s="4"/>
      <c r="Q331" s="4"/>
      <c r="R331" s="4"/>
      <c r="S331" s="4"/>
      <c r="T331" s="4"/>
      <c r="U331" s="4"/>
      <c r="V331" s="4"/>
      <c r="W331" s="4"/>
    </row>
    <row r="332" spans="1:23" x14ac:dyDescent="0.25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12.669986114999999</v>
      </c>
      <c r="G332" s="4" t="s">
        <v>326</v>
      </c>
      <c r="H332" s="4" t="s">
        <v>327</v>
      </c>
      <c r="I332" s="4"/>
      <c r="J332" s="4"/>
      <c r="K332" s="4">
        <v>208</v>
      </c>
      <c r="L332" s="4">
        <v>22</v>
      </c>
      <c r="M332" s="4">
        <v>3</v>
      </c>
      <c r="N332" s="4" t="s">
        <v>6</v>
      </c>
      <c r="O332" s="4">
        <v>-1</v>
      </c>
      <c r="P332" s="4"/>
      <c r="Q332" s="4"/>
      <c r="R332" s="4"/>
      <c r="S332" s="4"/>
      <c r="T332" s="4"/>
      <c r="U332" s="4"/>
      <c r="V332" s="4"/>
      <c r="W332" s="4"/>
    </row>
    <row r="333" spans="1:23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328</v>
      </c>
      <c r="H333" s="4" t="s">
        <v>329</v>
      </c>
      <c r="I333" s="4"/>
      <c r="J333" s="4"/>
      <c r="K333" s="4">
        <v>209</v>
      </c>
      <c r="L333" s="4">
        <v>23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/>
    </row>
    <row r="334" spans="1:23" x14ac:dyDescent="0.25">
      <c r="A334" s="4">
        <v>50</v>
      </c>
      <c r="B334" s="4">
        <v>1</v>
      </c>
      <c r="C334" s="4">
        <v>0</v>
      </c>
      <c r="D334" s="4">
        <v>1</v>
      </c>
      <c r="E334" s="4">
        <v>210</v>
      </c>
      <c r="F334" s="4">
        <f>ROUND(Source!X309,O334)</f>
        <v>3888</v>
      </c>
      <c r="G334" s="4" t="s">
        <v>330</v>
      </c>
      <c r="H334" s="4" t="s">
        <v>331</v>
      </c>
      <c r="I334" s="4"/>
      <c r="J334" s="4"/>
      <c r="K334" s="4">
        <v>210</v>
      </c>
      <c r="L334" s="4">
        <v>24</v>
      </c>
      <c r="M334" s="4">
        <v>0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/>
    </row>
    <row r="335" spans="1:23" x14ac:dyDescent="0.25">
      <c r="A335" s="4">
        <v>50</v>
      </c>
      <c r="B335" s="4">
        <v>1</v>
      </c>
      <c r="C335" s="4">
        <v>0</v>
      </c>
      <c r="D335" s="4">
        <v>1</v>
      </c>
      <c r="E335" s="4">
        <v>211</v>
      </c>
      <c r="F335" s="4">
        <f>ROUND(Source!Y309,O335)</f>
        <v>2367.6</v>
      </c>
      <c r="G335" s="4" t="s">
        <v>332</v>
      </c>
      <c r="H335" s="4" t="s">
        <v>333</v>
      </c>
      <c r="I335" s="4"/>
      <c r="J335" s="4"/>
      <c r="K335" s="4">
        <v>211</v>
      </c>
      <c r="L335" s="4">
        <v>25</v>
      </c>
      <c r="M335" s="4">
        <v>0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/>
    </row>
    <row r="336" spans="1:23" x14ac:dyDescent="0.25">
      <c r="A336" s="4">
        <v>50</v>
      </c>
      <c r="B336" s="4">
        <v>1</v>
      </c>
      <c r="C336" s="4">
        <v>0</v>
      </c>
      <c r="D336" s="4">
        <v>1</v>
      </c>
      <c r="E336" s="4">
        <v>224</v>
      </c>
      <c r="F336" s="4">
        <f>ROUND(Source!AR309,O336)</f>
        <v>102893.21</v>
      </c>
      <c r="G336" s="4" t="s">
        <v>334</v>
      </c>
      <c r="H336" s="4" t="s">
        <v>335</v>
      </c>
      <c r="I336" s="4"/>
      <c r="J336" s="4"/>
      <c r="K336" s="4">
        <v>224</v>
      </c>
      <c r="L336" s="4">
        <v>26</v>
      </c>
      <c r="M336" s="4">
        <v>0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/>
    </row>
    <row r="337" spans="1:23" x14ac:dyDescent="0.25">
      <c r="A337" s="4">
        <v>50</v>
      </c>
      <c r="B337" s="4">
        <v>1</v>
      </c>
      <c r="C337" s="4">
        <v>0</v>
      </c>
      <c r="D337" s="4">
        <v>2</v>
      </c>
      <c r="E337" s="4">
        <v>0</v>
      </c>
      <c r="F337" s="4">
        <f>ROUND((F336-F328-F318)*14.73*1.02+F318*3.88+F328*51.48*1.02,O337)</f>
        <v>998016.32</v>
      </c>
      <c r="G337" s="4" t="s">
        <v>498</v>
      </c>
      <c r="H337" s="4" t="s">
        <v>499</v>
      </c>
      <c r="I337" s="4"/>
      <c r="J337" s="4"/>
      <c r="K337" s="4">
        <v>212</v>
      </c>
      <c r="L337" s="4">
        <v>27</v>
      </c>
      <c r="M337" s="4">
        <v>0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/>
    </row>
    <row r="338" spans="1:23" x14ac:dyDescent="0.25">
      <c r="A338" s="4">
        <v>50</v>
      </c>
      <c r="B338" s="4">
        <v>1</v>
      </c>
      <c r="C338" s="4">
        <v>0</v>
      </c>
      <c r="D338" s="4">
        <v>2</v>
      </c>
      <c r="E338" s="4">
        <v>0</v>
      </c>
      <c r="F338" s="4">
        <f>ROUND(F318*3.88,O338)</f>
        <v>190756.28</v>
      </c>
      <c r="G338" s="4" t="s">
        <v>500</v>
      </c>
      <c r="H338" s="4" t="s">
        <v>501</v>
      </c>
      <c r="I338" s="4"/>
      <c r="J338" s="4"/>
      <c r="K338" s="4">
        <v>212</v>
      </c>
      <c r="L338" s="4">
        <v>28</v>
      </c>
      <c r="M338" s="4">
        <v>0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/>
    </row>
    <row r="339" spans="1:23" x14ac:dyDescent="0.25">
      <c r="A339" s="4">
        <v>50</v>
      </c>
      <c r="B339" s="4">
        <v>1</v>
      </c>
      <c r="C339" s="4">
        <v>0</v>
      </c>
      <c r="D339" s="4">
        <v>2</v>
      </c>
      <c r="E339" s="4">
        <v>0</v>
      </c>
      <c r="F339" s="4">
        <f>ROUND(F315*14.73*1.02,O339)</f>
        <v>643507.06999999995</v>
      </c>
      <c r="G339" s="4" t="s">
        <v>502</v>
      </c>
      <c r="H339" s="4" t="s">
        <v>503</v>
      </c>
      <c r="I339" s="4"/>
      <c r="J339" s="4"/>
      <c r="K339" s="4">
        <v>212</v>
      </c>
      <c r="L339" s="4">
        <v>29</v>
      </c>
      <c r="M339" s="4">
        <v>0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/>
    </row>
    <row r="340" spans="1:23" x14ac:dyDescent="0.25">
      <c r="A340" s="4">
        <v>50</v>
      </c>
      <c r="B340" s="4">
        <v>1</v>
      </c>
      <c r="C340" s="4">
        <v>0</v>
      </c>
      <c r="D340" s="4">
        <v>2</v>
      </c>
      <c r="E340" s="4">
        <v>0</v>
      </c>
      <c r="F340" s="4">
        <f>ROUND(F328*54.48*1.02,O340)</f>
        <v>0</v>
      </c>
      <c r="G340" s="4" t="s">
        <v>504</v>
      </c>
      <c r="H340" s="4" t="s">
        <v>505</v>
      </c>
      <c r="I340" s="4"/>
      <c r="J340" s="4"/>
      <c r="K340" s="4">
        <v>212</v>
      </c>
      <c r="L340" s="4">
        <v>30</v>
      </c>
      <c r="M340" s="4">
        <v>0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3" x14ac:dyDescent="0.25">
      <c r="A341" s="4">
        <v>50</v>
      </c>
      <c r="B341" s="4">
        <v>1</v>
      </c>
      <c r="C341" s="4">
        <v>0</v>
      </c>
      <c r="D341" s="4">
        <v>2</v>
      </c>
      <c r="E341" s="4">
        <v>0</v>
      </c>
      <c r="F341" s="4">
        <f>ROUND(F337-F338-F340,O341)</f>
        <v>807260.04</v>
      </c>
      <c r="G341" s="4" t="s">
        <v>506</v>
      </c>
      <c r="H341" s="4" t="s">
        <v>507</v>
      </c>
      <c r="I341" s="4"/>
      <c r="J341" s="4"/>
      <c r="K341" s="4">
        <v>212</v>
      </c>
      <c r="L341" s="4">
        <v>31</v>
      </c>
      <c r="M341" s="4">
        <v>0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3" x14ac:dyDescent="0.25">
      <c r="A342" s="4">
        <v>50</v>
      </c>
      <c r="B342" s="4">
        <v>1</v>
      </c>
      <c r="C342" s="4">
        <v>0</v>
      </c>
      <c r="D342" s="4">
        <v>2</v>
      </c>
      <c r="E342" s="4">
        <v>0</v>
      </c>
      <c r="F342" s="4">
        <f>ROUND(F341*0.018,O342)</f>
        <v>14530.68</v>
      </c>
      <c r="G342" s="4" t="s">
        <v>508</v>
      </c>
      <c r="H342" s="4" t="s">
        <v>509</v>
      </c>
      <c r="I342" s="4"/>
      <c r="J342" s="4"/>
      <c r="K342" s="4">
        <v>212</v>
      </c>
      <c r="L342" s="4">
        <v>32</v>
      </c>
      <c r="M342" s="4">
        <v>0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3" x14ac:dyDescent="0.25">
      <c r="A343" s="4">
        <v>50</v>
      </c>
      <c r="B343" s="4">
        <v>1</v>
      </c>
      <c r="C343" s="4">
        <v>0</v>
      </c>
      <c r="D343" s="4">
        <v>2</v>
      </c>
      <c r="E343" s="4">
        <v>0</v>
      </c>
      <c r="F343" s="4">
        <f>ROUND(F342+F337,O343)</f>
        <v>1012547</v>
      </c>
      <c r="G343" s="4" t="s">
        <v>510</v>
      </c>
      <c r="H343" s="4" t="s">
        <v>511</v>
      </c>
      <c r="I343" s="4"/>
      <c r="J343" s="4"/>
      <c r="K343" s="4">
        <v>212</v>
      </c>
      <c r="L343" s="4">
        <v>33</v>
      </c>
      <c r="M343" s="4">
        <v>0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/>
    </row>
    <row r="344" spans="1:23" x14ac:dyDescent="0.25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f>ROUND((F341+F342)*0.02484,O344)</f>
        <v>20413.28</v>
      </c>
      <c r="G344" s="4" t="s">
        <v>512</v>
      </c>
      <c r="H344" s="4" t="s">
        <v>513</v>
      </c>
      <c r="I344" s="4"/>
      <c r="J344" s="4"/>
      <c r="K344" s="4">
        <v>212</v>
      </c>
      <c r="L344" s="4">
        <v>34</v>
      </c>
      <c r="M344" s="4">
        <v>0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/>
    </row>
    <row r="345" spans="1:23" x14ac:dyDescent="0.25">
      <c r="A345" s="4">
        <v>50</v>
      </c>
      <c r="B345" s="4">
        <v>1</v>
      </c>
      <c r="C345" s="4">
        <v>0</v>
      </c>
      <c r="D345" s="4">
        <v>2</v>
      </c>
      <c r="E345" s="4">
        <v>0</v>
      </c>
      <c r="F345" s="4">
        <f>ROUND(F343+F344,O345)</f>
        <v>1032960.28</v>
      </c>
      <c r="G345" s="4" t="s">
        <v>514</v>
      </c>
      <c r="H345" s="4" t="s">
        <v>515</v>
      </c>
      <c r="I345" s="4"/>
      <c r="J345" s="4"/>
      <c r="K345" s="4">
        <v>212</v>
      </c>
      <c r="L345" s="4">
        <v>35</v>
      </c>
      <c r="M345" s="4">
        <v>0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3" x14ac:dyDescent="0.25">
      <c r="A346" s="4">
        <v>50</v>
      </c>
      <c r="B346" s="4">
        <v>1</v>
      </c>
      <c r="C346" s="4">
        <v>0</v>
      </c>
      <c r="D346" s="4">
        <v>2</v>
      </c>
      <c r="E346" s="4">
        <v>0</v>
      </c>
      <c r="F346" s="4">
        <f>ROUND(F345*0.02,O346)</f>
        <v>20659.21</v>
      </c>
      <c r="G346" s="4" t="s">
        <v>516</v>
      </c>
      <c r="H346" s="4" t="s">
        <v>517</v>
      </c>
      <c r="I346" s="4"/>
      <c r="J346" s="4"/>
      <c r="K346" s="4">
        <v>212</v>
      </c>
      <c r="L346" s="4">
        <v>36</v>
      </c>
      <c r="M346" s="4">
        <v>0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3" x14ac:dyDescent="0.25">
      <c r="A347" s="4">
        <v>50</v>
      </c>
      <c r="B347" s="4">
        <v>1</v>
      </c>
      <c r="C347" s="4">
        <v>0</v>
      </c>
      <c r="D347" s="4">
        <v>2</v>
      </c>
      <c r="E347" s="4">
        <v>0</v>
      </c>
      <c r="F347" s="4">
        <f>ROUND(F345+F346,O347)</f>
        <v>1053619.49</v>
      </c>
      <c r="G347" s="4" t="s">
        <v>518</v>
      </c>
      <c r="H347" s="4" t="s">
        <v>519</v>
      </c>
      <c r="I347" s="4"/>
      <c r="J347" s="4"/>
      <c r="K347" s="4">
        <v>212</v>
      </c>
      <c r="L347" s="4">
        <v>37</v>
      </c>
      <c r="M347" s="4">
        <v>0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3" x14ac:dyDescent="0.25">
      <c r="A348" s="4">
        <v>50</v>
      </c>
      <c r="B348" s="4">
        <v>1</v>
      </c>
      <c r="C348" s="4">
        <v>0</v>
      </c>
      <c r="D348" s="4">
        <v>2</v>
      </c>
      <c r="E348" s="4">
        <v>0</v>
      </c>
      <c r="F348" s="4">
        <f>ROUND((F338+F339)*0.18,O348)</f>
        <v>150167.4</v>
      </c>
      <c r="G348" s="4" t="s">
        <v>520</v>
      </c>
      <c r="H348" s="4" t="s">
        <v>521</v>
      </c>
      <c r="I348" s="4"/>
      <c r="J348" s="4"/>
      <c r="K348" s="4">
        <v>212</v>
      </c>
      <c r="L348" s="4">
        <v>38</v>
      </c>
      <c r="M348" s="4">
        <v>0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49" spans="1:23" x14ac:dyDescent="0.25">
      <c r="A349" s="4">
        <v>50</v>
      </c>
      <c r="B349" s="4">
        <v>1</v>
      </c>
      <c r="C349" s="4">
        <v>0</v>
      </c>
      <c r="D349" s="4">
        <v>2</v>
      </c>
      <c r="E349" s="4">
        <v>0</v>
      </c>
      <c r="F349" s="4">
        <f>ROUND(F347+F348,O349)</f>
        <v>1203786.8899999999</v>
      </c>
      <c r="G349" s="4" t="s">
        <v>522</v>
      </c>
      <c r="H349" s="4" t="s">
        <v>523</v>
      </c>
      <c r="I349" s="4"/>
      <c r="J349" s="4"/>
      <c r="K349" s="4">
        <v>212</v>
      </c>
      <c r="L349" s="4">
        <v>39</v>
      </c>
      <c r="M349" s="4">
        <v>0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/>
    </row>
    <row r="350" spans="1:23" x14ac:dyDescent="0.25">
      <c r="A350" s="4">
        <v>50</v>
      </c>
      <c r="B350" s="4">
        <v>1</v>
      </c>
      <c r="C350" s="4">
        <v>0</v>
      </c>
      <c r="D350" s="4">
        <v>2</v>
      </c>
      <c r="E350" s="4">
        <v>0</v>
      </c>
      <c r="F350" s="4">
        <f>ROUND(F340*0.8,O350)</f>
        <v>0</v>
      </c>
      <c r="G350" s="4" t="s">
        <v>524</v>
      </c>
      <c r="H350" s="4" t="s">
        <v>525</v>
      </c>
      <c r="I350" s="4"/>
      <c r="J350" s="4"/>
      <c r="K350" s="4">
        <v>212</v>
      </c>
      <c r="L350" s="4">
        <v>40</v>
      </c>
      <c r="M350" s="4">
        <v>0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/>
    </row>
    <row r="353" spans="1:14" x14ac:dyDescent="0.25">
      <c r="A353">
        <v>70</v>
      </c>
      <c r="B353">
        <v>1</v>
      </c>
      <c r="D353">
        <v>1</v>
      </c>
      <c r="E353" t="s">
        <v>526</v>
      </c>
      <c r="F353" t="s">
        <v>527</v>
      </c>
      <c r="G353">
        <v>0</v>
      </c>
      <c r="H353">
        <v>0</v>
      </c>
      <c r="I353" t="s">
        <v>6</v>
      </c>
      <c r="J353">
        <v>1</v>
      </c>
      <c r="K353">
        <v>0</v>
      </c>
      <c r="L353" t="s">
        <v>6</v>
      </c>
      <c r="M353" t="s">
        <v>6</v>
      </c>
      <c r="N353">
        <v>0</v>
      </c>
    </row>
    <row r="354" spans="1:14" x14ac:dyDescent="0.25">
      <c r="A354">
        <v>70</v>
      </c>
      <c r="B354">
        <v>1</v>
      </c>
      <c r="D354">
        <v>2</v>
      </c>
      <c r="E354" t="s">
        <v>528</v>
      </c>
      <c r="F354" t="s">
        <v>529</v>
      </c>
      <c r="G354">
        <v>1</v>
      </c>
      <c r="H354">
        <v>0</v>
      </c>
      <c r="I354" t="s">
        <v>6</v>
      </c>
      <c r="J354">
        <v>1</v>
      </c>
      <c r="K354">
        <v>0</v>
      </c>
      <c r="L354" t="s">
        <v>6</v>
      </c>
      <c r="M354" t="s">
        <v>6</v>
      </c>
      <c r="N354">
        <v>0</v>
      </c>
    </row>
    <row r="355" spans="1:14" x14ac:dyDescent="0.25">
      <c r="A355">
        <v>70</v>
      </c>
      <c r="B355">
        <v>1</v>
      </c>
      <c r="D355">
        <v>3</v>
      </c>
      <c r="E355" t="s">
        <v>530</v>
      </c>
      <c r="F355" t="s">
        <v>531</v>
      </c>
      <c r="G355">
        <v>0</v>
      </c>
      <c r="H355">
        <v>0</v>
      </c>
      <c r="I355" t="s">
        <v>6</v>
      </c>
      <c r="J355">
        <v>1</v>
      </c>
      <c r="K355">
        <v>0</v>
      </c>
      <c r="L355" t="s">
        <v>6</v>
      </c>
      <c r="M355" t="s">
        <v>6</v>
      </c>
      <c r="N355">
        <v>0</v>
      </c>
    </row>
    <row r="356" spans="1:14" x14ac:dyDescent="0.25">
      <c r="A356">
        <v>70</v>
      </c>
      <c r="B356">
        <v>1</v>
      </c>
      <c r="D356">
        <v>4</v>
      </c>
      <c r="E356" t="s">
        <v>532</v>
      </c>
      <c r="F356" t="s">
        <v>533</v>
      </c>
      <c r="G356">
        <v>0</v>
      </c>
      <c r="H356">
        <v>0</v>
      </c>
      <c r="I356" t="s">
        <v>534</v>
      </c>
      <c r="J356">
        <v>0</v>
      </c>
      <c r="K356">
        <v>0</v>
      </c>
      <c r="L356" t="s">
        <v>6</v>
      </c>
      <c r="M356" t="s">
        <v>6</v>
      </c>
      <c r="N356">
        <v>0</v>
      </c>
    </row>
    <row r="357" spans="1:14" x14ac:dyDescent="0.25">
      <c r="A357">
        <v>70</v>
      </c>
      <c r="B357">
        <v>1</v>
      </c>
      <c r="D357">
        <v>5</v>
      </c>
      <c r="E357" t="s">
        <v>535</v>
      </c>
      <c r="F357" t="s">
        <v>536</v>
      </c>
      <c r="G357">
        <v>0</v>
      </c>
      <c r="H357">
        <v>0</v>
      </c>
      <c r="I357" t="s">
        <v>537</v>
      </c>
      <c r="J357">
        <v>0</v>
      </c>
      <c r="K357">
        <v>0</v>
      </c>
      <c r="L357" t="s">
        <v>6</v>
      </c>
      <c r="M357" t="s">
        <v>6</v>
      </c>
      <c r="N357">
        <v>0</v>
      </c>
    </row>
    <row r="358" spans="1:14" x14ac:dyDescent="0.25">
      <c r="A358">
        <v>70</v>
      </c>
      <c r="B358">
        <v>1</v>
      </c>
      <c r="D358">
        <v>6</v>
      </c>
      <c r="E358" t="s">
        <v>538</v>
      </c>
      <c r="F358" t="s">
        <v>539</v>
      </c>
      <c r="G358">
        <v>0</v>
      </c>
      <c r="H358">
        <v>0</v>
      </c>
      <c r="I358" t="s">
        <v>540</v>
      </c>
      <c r="J358">
        <v>0</v>
      </c>
      <c r="K358">
        <v>0</v>
      </c>
      <c r="L358" t="s">
        <v>6</v>
      </c>
      <c r="M358" t="s">
        <v>6</v>
      </c>
      <c r="N358">
        <v>0</v>
      </c>
    </row>
    <row r="359" spans="1:14" x14ac:dyDescent="0.25">
      <c r="A359">
        <v>70</v>
      </c>
      <c r="B359">
        <v>1</v>
      </c>
      <c r="D359">
        <v>7</v>
      </c>
      <c r="E359" t="s">
        <v>541</v>
      </c>
      <c r="F359" t="s">
        <v>542</v>
      </c>
      <c r="G359">
        <v>0</v>
      </c>
      <c r="H359">
        <v>0</v>
      </c>
      <c r="I359" t="s">
        <v>6</v>
      </c>
      <c r="J359">
        <v>0</v>
      </c>
      <c r="K359">
        <v>0</v>
      </c>
      <c r="L359" t="s">
        <v>6</v>
      </c>
      <c r="M359" t="s">
        <v>6</v>
      </c>
      <c r="N359">
        <v>0</v>
      </c>
    </row>
    <row r="360" spans="1:14" x14ac:dyDescent="0.25">
      <c r="A360">
        <v>70</v>
      </c>
      <c r="B360">
        <v>1</v>
      </c>
      <c r="D360">
        <v>8</v>
      </c>
      <c r="E360" t="s">
        <v>543</v>
      </c>
      <c r="F360" t="s">
        <v>544</v>
      </c>
      <c r="G360">
        <v>0</v>
      </c>
      <c r="H360">
        <v>0</v>
      </c>
      <c r="I360" t="s">
        <v>545</v>
      </c>
      <c r="J360">
        <v>0</v>
      </c>
      <c r="K360">
        <v>0</v>
      </c>
      <c r="L360" t="s">
        <v>6</v>
      </c>
      <c r="M360" t="s">
        <v>6</v>
      </c>
      <c r="N360">
        <v>0</v>
      </c>
    </row>
    <row r="361" spans="1:14" x14ac:dyDescent="0.25">
      <c r="A361">
        <v>70</v>
      </c>
      <c r="B361">
        <v>1</v>
      </c>
      <c r="D361">
        <v>9</v>
      </c>
      <c r="E361" t="s">
        <v>546</v>
      </c>
      <c r="F361" t="s">
        <v>547</v>
      </c>
      <c r="G361">
        <v>0</v>
      </c>
      <c r="H361">
        <v>0</v>
      </c>
      <c r="I361" t="s">
        <v>548</v>
      </c>
      <c r="J361">
        <v>0</v>
      </c>
      <c r="K361">
        <v>0</v>
      </c>
      <c r="L361" t="s">
        <v>6</v>
      </c>
      <c r="M361" t="s">
        <v>6</v>
      </c>
      <c r="N361">
        <v>0</v>
      </c>
    </row>
    <row r="362" spans="1:14" x14ac:dyDescent="0.25">
      <c r="A362">
        <v>70</v>
      </c>
      <c r="B362">
        <v>1</v>
      </c>
      <c r="D362">
        <v>10</v>
      </c>
      <c r="E362" t="s">
        <v>549</v>
      </c>
      <c r="F362" t="s">
        <v>550</v>
      </c>
      <c r="G362">
        <v>0</v>
      </c>
      <c r="H362">
        <v>0</v>
      </c>
      <c r="I362" t="s">
        <v>551</v>
      </c>
      <c r="J362">
        <v>0</v>
      </c>
      <c r="K362">
        <v>0</v>
      </c>
      <c r="L362" t="s">
        <v>6</v>
      </c>
      <c r="M362" t="s">
        <v>6</v>
      </c>
      <c r="N362">
        <v>0</v>
      </c>
    </row>
    <row r="363" spans="1:14" x14ac:dyDescent="0.25">
      <c r="A363">
        <v>70</v>
      </c>
      <c r="B363">
        <v>1</v>
      </c>
      <c r="D363">
        <v>11</v>
      </c>
      <c r="E363" t="s">
        <v>552</v>
      </c>
      <c r="F363" t="s">
        <v>553</v>
      </c>
      <c r="G363">
        <v>0</v>
      </c>
      <c r="H363">
        <v>0</v>
      </c>
      <c r="I363" t="s">
        <v>554</v>
      </c>
      <c r="J363">
        <v>0</v>
      </c>
      <c r="K363">
        <v>0</v>
      </c>
      <c r="L363" t="s">
        <v>6</v>
      </c>
      <c r="M363" t="s">
        <v>6</v>
      </c>
      <c r="N363">
        <v>0</v>
      </c>
    </row>
    <row r="364" spans="1:14" x14ac:dyDescent="0.25">
      <c r="A364">
        <v>70</v>
      </c>
      <c r="B364">
        <v>1</v>
      </c>
      <c r="D364">
        <v>12</v>
      </c>
      <c r="E364" t="s">
        <v>555</v>
      </c>
      <c r="F364" t="s">
        <v>556</v>
      </c>
      <c r="G364">
        <v>0</v>
      </c>
      <c r="H364">
        <v>0</v>
      </c>
      <c r="I364" t="s">
        <v>6</v>
      </c>
      <c r="J364">
        <v>0</v>
      </c>
      <c r="K364">
        <v>0</v>
      </c>
      <c r="L364" t="s">
        <v>6</v>
      </c>
      <c r="M364" t="s">
        <v>6</v>
      </c>
      <c r="N364">
        <v>0</v>
      </c>
    </row>
    <row r="365" spans="1:14" x14ac:dyDescent="0.25">
      <c r="A365">
        <v>70</v>
      </c>
      <c r="B365">
        <v>1</v>
      </c>
      <c r="D365">
        <v>1</v>
      </c>
      <c r="E365" t="s">
        <v>557</v>
      </c>
      <c r="F365" t="s">
        <v>558</v>
      </c>
      <c r="G365">
        <v>0.9</v>
      </c>
      <c r="H365">
        <v>1</v>
      </c>
      <c r="I365" t="s">
        <v>559</v>
      </c>
      <c r="J365">
        <v>0</v>
      </c>
      <c r="K365">
        <v>0</v>
      </c>
      <c r="L365" t="s">
        <v>6</v>
      </c>
      <c r="M365" t="s">
        <v>6</v>
      </c>
      <c r="N365">
        <v>0</v>
      </c>
    </row>
    <row r="366" spans="1:14" x14ac:dyDescent="0.25">
      <c r="A366">
        <v>70</v>
      </c>
      <c r="B366">
        <v>1</v>
      </c>
      <c r="D366">
        <v>2</v>
      </c>
      <c r="E366" t="s">
        <v>560</v>
      </c>
      <c r="F366" t="s">
        <v>561</v>
      </c>
      <c r="G366">
        <v>0.85</v>
      </c>
      <c r="H366">
        <v>1</v>
      </c>
      <c r="I366" t="s">
        <v>562</v>
      </c>
      <c r="J366">
        <v>0</v>
      </c>
      <c r="K366">
        <v>0</v>
      </c>
      <c r="L366" t="s">
        <v>6</v>
      </c>
      <c r="M366" t="s">
        <v>6</v>
      </c>
      <c r="N366">
        <v>0</v>
      </c>
    </row>
    <row r="367" spans="1:14" x14ac:dyDescent="0.25">
      <c r="A367">
        <v>70</v>
      </c>
      <c r="B367">
        <v>1</v>
      </c>
      <c r="D367">
        <v>3</v>
      </c>
      <c r="E367" t="s">
        <v>563</v>
      </c>
      <c r="F367" t="s">
        <v>564</v>
      </c>
      <c r="G367">
        <v>1</v>
      </c>
      <c r="H367">
        <v>0.85</v>
      </c>
      <c r="I367" t="s">
        <v>565</v>
      </c>
      <c r="J367">
        <v>0</v>
      </c>
      <c r="K367">
        <v>0</v>
      </c>
      <c r="L367" t="s">
        <v>6</v>
      </c>
      <c r="M367" t="s">
        <v>6</v>
      </c>
      <c r="N367">
        <v>0</v>
      </c>
    </row>
    <row r="368" spans="1:14" x14ac:dyDescent="0.25">
      <c r="A368">
        <v>70</v>
      </c>
      <c r="B368">
        <v>1</v>
      </c>
      <c r="D368">
        <v>4</v>
      </c>
      <c r="E368" t="s">
        <v>566</v>
      </c>
      <c r="F368" t="s">
        <v>567</v>
      </c>
      <c r="G368">
        <v>1</v>
      </c>
      <c r="H368">
        <v>0</v>
      </c>
      <c r="I368" t="s">
        <v>6</v>
      </c>
      <c r="J368">
        <v>0</v>
      </c>
      <c r="K368">
        <v>0</v>
      </c>
      <c r="L368" t="s">
        <v>6</v>
      </c>
      <c r="M368" t="s">
        <v>6</v>
      </c>
      <c r="N368">
        <v>0</v>
      </c>
    </row>
    <row r="369" spans="1:15" x14ac:dyDescent="0.25">
      <c r="A369">
        <v>70</v>
      </c>
      <c r="B369">
        <v>1</v>
      </c>
      <c r="D369">
        <v>5</v>
      </c>
      <c r="E369" t="s">
        <v>568</v>
      </c>
      <c r="F369" t="s">
        <v>569</v>
      </c>
      <c r="G369">
        <v>1</v>
      </c>
      <c r="H369">
        <v>0.8</v>
      </c>
      <c r="I369" t="s">
        <v>570</v>
      </c>
      <c r="J369">
        <v>0</v>
      </c>
      <c r="K369">
        <v>0</v>
      </c>
      <c r="L369" t="s">
        <v>6</v>
      </c>
      <c r="M369" t="s">
        <v>6</v>
      </c>
      <c r="N369">
        <v>0</v>
      </c>
    </row>
    <row r="370" spans="1:15" x14ac:dyDescent="0.25">
      <c r="A370">
        <v>70</v>
      </c>
      <c r="B370">
        <v>1</v>
      </c>
      <c r="D370">
        <v>6</v>
      </c>
      <c r="E370" t="s">
        <v>571</v>
      </c>
      <c r="F370" t="s">
        <v>572</v>
      </c>
      <c r="G370">
        <v>1</v>
      </c>
      <c r="H370">
        <v>0</v>
      </c>
      <c r="I370" t="s">
        <v>6</v>
      </c>
      <c r="J370">
        <v>0</v>
      </c>
      <c r="K370">
        <v>0</v>
      </c>
      <c r="L370" t="s">
        <v>6</v>
      </c>
      <c r="M370" t="s">
        <v>6</v>
      </c>
      <c r="N370">
        <v>0</v>
      </c>
    </row>
    <row r="371" spans="1:15" x14ac:dyDescent="0.25">
      <c r="A371">
        <v>70</v>
      </c>
      <c r="B371">
        <v>1</v>
      </c>
      <c r="D371">
        <v>7</v>
      </c>
      <c r="E371" t="s">
        <v>573</v>
      </c>
      <c r="F371" t="s">
        <v>574</v>
      </c>
      <c r="G371">
        <v>1</v>
      </c>
      <c r="H371">
        <v>0</v>
      </c>
      <c r="I371" t="s">
        <v>6</v>
      </c>
      <c r="J371">
        <v>0</v>
      </c>
      <c r="K371">
        <v>0</v>
      </c>
      <c r="L371" t="s">
        <v>6</v>
      </c>
      <c r="M371" t="s">
        <v>6</v>
      </c>
      <c r="N371">
        <v>0</v>
      </c>
    </row>
    <row r="372" spans="1:15" x14ac:dyDescent="0.25">
      <c r="A372">
        <v>70</v>
      </c>
      <c r="B372">
        <v>1</v>
      </c>
      <c r="D372">
        <v>8</v>
      </c>
      <c r="E372" t="s">
        <v>575</v>
      </c>
      <c r="F372" t="s">
        <v>576</v>
      </c>
      <c r="G372">
        <v>0.7</v>
      </c>
      <c r="H372">
        <v>0</v>
      </c>
      <c r="I372" t="s">
        <v>6</v>
      </c>
      <c r="J372">
        <v>0</v>
      </c>
      <c r="K372">
        <v>0</v>
      </c>
      <c r="L372" t="s">
        <v>6</v>
      </c>
      <c r="M372" t="s">
        <v>6</v>
      </c>
      <c r="N372">
        <v>0</v>
      </c>
    </row>
    <row r="373" spans="1:15" x14ac:dyDescent="0.25">
      <c r="A373">
        <v>70</v>
      </c>
      <c r="B373">
        <v>1</v>
      </c>
      <c r="D373">
        <v>9</v>
      </c>
      <c r="E373" t="s">
        <v>577</v>
      </c>
      <c r="F373" t="s">
        <v>578</v>
      </c>
      <c r="G373">
        <v>0.9</v>
      </c>
      <c r="H373">
        <v>0</v>
      </c>
      <c r="I373" t="s">
        <v>6</v>
      </c>
      <c r="J373">
        <v>0</v>
      </c>
      <c r="K373">
        <v>0</v>
      </c>
      <c r="L373" t="s">
        <v>6</v>
      </c>
      <c r="M373" t="s">
        <v>6</v>
      </c>
      <c r="N373">
        <v>0</v>
      </c>
    </row>
    <row r="374" spans="1:15" x14ac:dyDescent="0.25">
      <c r="A374">
        <v>70</v>
      </c>
      <c r="B374">
        <v>1</v>
      </c>
      <c r="D374">
        <v>10</v>
      </c>
      <c r="E374" t="s">
        <v>579</v>
      </c>
      <c r="F374" t="s">
        <v>580</v>
      </c>
      <c r="G374">
        <v>0.6</v>
      </c>
      <c r="H374">
        <v>0</v>
      </c>
      <c r="I374" t="s">
        <v>6</v>
      </c>
      <c r="J374">
        <v>0</v>
      </c>
      <c r="K374">
        <v>0</v>
      </c>
      <c r="L374" t="s">
        <v>6</v>
      </c>
      <c r="M374" t="s">
        <v>6</v>
      </c>
      <c r="N374">
        <v>0</v>
      </c>
    </row>
    <row r="375" spans="1:15" x14ac:dyDescent="0.25">
      <c r="A375">
        <v>70</v>
      </c>
      <c r="B375">
        <v>1</v>
      </c>
      <c r="D375">
        <v>11</v>
      </c>
      <c r="E375" t="s">
        <v>581</v>
      </c>
      <c r="F375" t="s">
        <v>582</v>
      </c>
      <c r="G375">
        <v>1.2</v>
      </c>
      <c r="H375">
        <v>0</v>
      </c>
      <c r="I375" t="s">
        <v>6</v>
      </c>
      <c r="J375">
        <v>0</v>
      </c>
      <c r="K375">
        <v>0</v>
      </c>
      <c r="L375" t="s">
        <v>6</v>
      </c>
      <c r="M375" t="s">
        <v>6</v>
      </c>
      <c r="N375">
        <v>0</v>
      </c>
    </row>
    <row r="376" spans="1:15" x14ac:dyDescent="0.25">
      <c r="A376">
        <v>70</v>
      </c>
      <c r="B376">
        <v>1</v>
      </c>
      <c r="D376">
        <v>12</v>
      </c>
      <c r="E376" t="s">
        <v>583</v>
      </c>
      <c r="F376" t="s">
        <v>584</v>
      </c>
      <c r="G376">
        <v>0</v>
      </c>
      <c r="H376">
        <v>0</v>
      </c>
      <c r="I376" t="s">
        <v>6</v>
      </c>
      <c r="J376">
        <v>0</v>
      </c>
      <c r="K376">
        <v>0</v>
      </c>
      <c r="L376" t="s">
        <v>6</v>
      </c>
      <c r="M376" t="s">
        <v>6</v>
      </c>
      <c r="N376">
        <v>0</v>
      </c>
    </row>
    <row r="377" spans="1:15" x14ac:dyDescent="0.25">
      <c r="A377">
        <v>70</v>
      </c>
      <c r="B377">
        <v>1</v>
      </c>
      <c r="D377">
        <v>13</v>
      </c>
      <c r="E377" t="s">
        <v>585</v>
      </c>
      <c r="F377" t="s">
        <v>586</v>
      </c>
      <c r="G377">
        <v>1</v>
      </c>
      <c r="H377">
        <v>0</v>
      </c>
      <c r="I377" t="s">
        <v>6</v>
      </c>
      <c r="J377">
        <v>0</v>
      </c>
      <c r="K377">
        <v>0</v>
      </c>
      <c r="L377" t="s">
        <v>6</v>
      </c>
      <c r="M377" t="s">
        <v>6</v>
      </c>
      <c r="N377">
        <v>0</v>
      </c>
    </row>
    <row r="379" spans="1:15" x14ac:dyDescent="0.25">
      <c r="A379">
        <v>-1</v>
      </c>
    </row>
    <row r="381" spans="1:15" x14ac:dyDescent="0.25">
      <c r="A381" s="3">
        <v>75</v>
      </c>
      <c r="B381" s="3" t="s">
        <v>587</v>
      </c>
      <c r="C381" s="3">
        <v>2000</v>
      </c>
      <c r="D381" s="3">
        <v>0</v>
      </c>
      <c r="E381" s="3">
        <v>1</v>
      </c>
      <c r="F381" s="3">
        <v>0</v>
      </c>
      <c r="G381" s="3">
        <v>0</v>
      </c>
      <c r="H381" s="3">
        <v>1</v>
      </c>
      <c r="I381" s="3">
        <v>0</v>
      </c>
      <c r="J381" s="3">
        <v>1</v>
      </c>
      <c r="K381" s="3">
        <v>0</v>
      </c>
      <c r="L381" s="3">
        <v>0</v>
      </c>
      <c r="M381" s="3">
        <v>0</v>
      </c>
      <c r="N381" s="3">
        <v>67925763</v>
      </c>
      <c r="O381" s="3">
        <v>1</v>
      </c>
    </row>
    <row r="385" spans="1:5" x14ac:dyDescent="0.25">
      <c r="A385">
        <v>65</v>
      </c>
      <c r="C385">
        <v>1</v>
      </c>
      <c r="D385">
        <v>0</v>
      </c>
      <c r="E3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67925763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(Source!F297)/1000</f>
        <v>51.350079999999998</v>
      </c>
      <c r="F16" s="6">
        <f>(Source!F298)/1000</f>
        <v>2.37914</v>
      </c>
      <c r="G16" s="6">
        <f>(Source!F289)/1000</f>
        <v>49.163989999999998</v>
      </c>
      <c r="H16" s="6">
        <f>(Source!F299)/1000+(Source!F300)/1000</f>
        <v>0</v>
      </c>
      <c r="I16" s="6">
        <f>E16+F16+G16+H16</f>
        <v>102.89321</v>
      </c>
      <c r="J16" s="6">
        <f>(Source!F295)/1000</f>
        <v>3.3772800000000003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96637.61</v>
      </c>
      <c r="AU16" s="6">
        <v>91994.22</v>
      </c>
      <c r="AV16" s="6">
        <v>0</v>
      </c>
      <c r="AW16" s="6">
        <v>49163.99</v>
      </c>
      <c r="AX16" s="6">
        <v>0</v>
      </c>
      <c r="AY16" s="6">
        <v>1266.1099999999999</v>
      </c>
      <c r="AZ16" s="6">
        <v>148.31</v>
      </c>
      <c r="BA16" s="6">
        <v>3377.28</v>
      </c>
      <c r="BB16" s="6">
        <v>51350.080000000002</v>
      </c>
      <c r="BC16" s="6">
        <v>2379.14</v>
      </c>
      <c r="BD16" s="6">
        <v>0</v>
      </c>
      <c r="BE16" s="6">
        <v>0</v>
      </c>
      <c r="BF16" s="6">
        <v>357.11029488999992</v>
      </c>
      <c r="BG16" s="6">
        <v>12.669986115</v>
      </c>
      <c r="BH16" s="6">
        <v>0</v>
      </c>
      <c r="BI16" s="6">
        <v>3888</v>
      </c>
      <c r="BJ16" s="6">
        <v>2367.6</v>
      </c>
      <c r="BK16" s="6">
        <v>102893.21</v>
      </c>
    </row>
    <row r="18" spans="1:19" x14ac:dyDescent="0.25">
      <c r="A18">
        <v>51</v>
      </c>
      <c r="E18" s="7">
        <f>SUMIF(A16:A17,3,E16:E17)</f>
        <v>51.350079999999998</v>
      </c>
      <c r="F18" s="7">
        <f>SUMIF(A16:A17,3,F16:F17)</f>
        <v>2.37914</v>
      </c>
      <c r="G18" s="7">
        <f>SUMIF(A16:A17,3,G16:G17)</f>
        <v>49.163989999999998</v>
      </c>
      <c r="H18" s="7">
        <f>SUMIF(A16:A17,3,H16:H17)</f>
        <v>0</v>
      </c>
      <c r="I18" s="7">
        <f>SUMIF(A16:A17,3,I16:I17)</f>
        <v>102.89321</v>
      </c>
      <c r="J18" s="7">
        <f>SUMIF(A16:A17,3,J16:J17)</f>
        <v>3.3772800000000003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96637.61</v>
      </c>
      <c r="G20" s="4" t="s">
        <v>284</v>
      </c>
      <c r="H20" s="4" t="s">
        <v>285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91994.22</v>
      </c>
      <c r="G21" s="4" t="s">
        <v>286</v>
      </c>
      <c r="H21" s="4" t="s">
        <v>287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288</v>
      </c>
      <c r="H22" s="4" t="s">
        <v>289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91994.22</v>
      </c>
      <c r="G23" s="4" t="s">
        <v>290</v>
      </c>
      <c r="H23" s="4" t="s">
        <v>291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42830.23</v>
      </c>
      <c r="G24" s="4" t="s">
        <v>292</v>
      </c>
      <c r="H24" s="4" t="s">
        <v>293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294</v>
      </c>
      <c r="H25" s="4" t="s">
        <v>295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42830.23</v>
      </c>
      <c r="G26" s="4" t="s">
        <v>296</v>
      </c>
      <c r="H26" s="4" t="s">
        <v>297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49163.99</v>
      </c>
      <c r="G27" s="4" t="s">
        <v>298</v>
      </c>
      <c r="H27" s="4" t="s">
        <v>299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300</v>
      </c>
      <c r="H28" s="4" t="s">
        <v>301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49163.99</v>
      </c>
      <c r="G29" s="4" t="s">
        <v>302</v>
      </c>
      <c r="H29" s="4" t="s">
        <v>303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1266.1099999999999</v>
      </c>
      <c r="G30" s="4" t="s">
        <v>304</v>
      </c>
      <c r="H30" s="4" t="s">
        <v>305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306</v>
      </c>
      <c r="H31" s="4" t="s">
        <v>307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148.31</v>
      </c>
      <c r="G32" s="4" t="s">
        <v>308</v>
      </c>
      <c r="H32" s="4" t="s">
        <v>309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3377.28</v>
      </c>
      <c r="G33" s="4" t="s">
        <v>310</v>
      </c>
      <c r="H33" s="4" t="s">
        <v>311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312</v>
      </c>
      <c r="H34" s="4" t="s">
        <v>313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51350.080000000002</v>
      </c>
      <c r="G35" s="4" t="s">
        <v>314</v>
      </c>
      <c r="H35" s="4" t="s">
        <v>315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2379.14</v>
      </c>
      <c r="G36" s="4" t="s">
        <v>316</v>
      </c>
      <c r="H36" s="4" t="s">
        <v>317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318</v>
      </c>
      <c r="H37" s="4" t="s">
        <v>319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320</v>
      </c>
      <c r="H38" s="4" t="s">
        <v>321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322</v>
      </c>
      <c r="H39" s="4" t="s">
        <v>323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357.11029488999992</v>
      </c>
      <c r="G40" s="4" t="s">
        <v>324</v>
      </c>
      <c r="H40" s="4" t="s">
        <v>325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12.669986115</v>
      </c>
      <c r="G41" s="4" t="s">
        <v>326</v>
      </c>
      <c r="H41" s="4" t="s">
        <v>327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328</v>
      </c>
      <c r="H42" s="4" t="s">
        <v>329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3888</v>
      </c>
      <c r="G43" s="4" t="s">
        <v>330</v>
      </c>
      <c r="H43" s="4" t="s">
        <v>331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2367.6</v>
      </c>
      <c r="G44" s="4" t="s">
        <v>332</v>
      </c>
      <c r="H44" s="4" t="s">
        <v>333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102893.21</v>
      </c>
      <c r="G45" s="4" t="s">
        <v>334</v>
      </c>
      <c r="H45" s="4" t="s">
        <v>335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998016.32</v>
      </c>
      <c r="G46" s="4" t="s">
        <v>498</v>
      </c>
      <c r="H46" s="4" t="s">
        <v>499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190756.28</v>
      </c>
      <c r="G47" s="4" t="s">
        <v>500</v>
      </c>
      <c r="H47" s="4" t="s">
        <v>501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643507.06999999995</v>
      </c>
      <c r="G48" s="4" t="s">
        <v>502</v>
      </c>
      <c r="H48" s="4" t="s">
        <v>503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504</v>
      </c>
      <c r="H49" s="4" t="s">
        <v>505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807260.04</v>
      </c>
      <c r="G50" s="4" t="s">
        <v>506</v>
      </c>
      <c r="H50" s="4" t="s">
        <v>507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14530.68</v>
      </c>
      <c r="G51" s="4" t="s">
        <v>508</v>
      </c>
      <c r="H51" s="4" t="s">
        <v>509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1012547</v>
      </c>
      <c r="G52" s="4" t="s">
        <v>510</v>
      </c>
      <c r="H52" s="4" t="s">
        <v>511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20413.28</v>
      </c>
      <c r="G53" s="4" t="s">
        <v>512</v>
      </c>
      <c r="H53" s="4" t="s">
        <v>513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1032960.28</v>
      </c>
      <c r="G54" s="4" t="s">
        <v>514</v>
      </c>
      <c r="H54" s="4" t="s">
        <v>515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20659.21</v>
      </c>
      <c r="G55" s="4" t="s">
        <v>516</v>
      </c>
      <c r="H55" s="4" t="s">
        <v>517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1053619.49</v>
      </c>
      <c r="G56" s="4" t="s">
        <v>518</v>
      </c>
      <c r="H56" s="4" t="s">
        <v>519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150167.4</v>
      </c>
      <c r="G57" s="4" t="s">
        <v>520</v>
      </c>
      <c r="H57" s="4" t="s">
        <v>521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1203786.8899999999</v>
      </c>
      <c r="G58" s="4" t="s">
        <v>522</v>
      </c>
      <c r="H58" s="4" t="s">
        <v>523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524</v>
      </c>
      <c r="H59" s="4" t="s">
        <v>525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587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67925763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7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67925763</v>
      </c>
      <c r="C1">
        <v>67926048</v>
      </c>
      <c r="D1">
        <v>57139747</v>
      </c>
      <c r="E1">
        <v>1</v>
      </c>
      <c r="F1">
        <v>1</v>
      </c>
      <c r="G1">
        <v>1</v>
      </c>
      <c r="H1">
        <v>1</v>
      </c>
      <c r="I1" t="s">
        <v>589</v>
      </c>
      <c r="J1" t="s">
        <v>6</v>
      </c>
      <c r="K1" t="s">
        <v>590</v>
      </c>
      <c r="L1">
        <v>1191</v>
      </c>
      <c r="N1">
        <v>1013</v>
      </c>
      <c r="O1" t="s">
        <v>591</v>
      </c>
      <c r="P1" t="s">
        <v>591</v>
      </c>
      <c r="Q1">
        <v>1</v>
      </c>
      <c r="W1">
        <v>0</v>
      </c>
      <c r="X1">
        <v>-814890593</v>
      </c>
      <c r="Y1">
        <v>77.703199999999981</v>
      </c>
      <c r="AA1">
        <v>0</v>
      </c>
      <c r="AB1">
        <v>0</v>
      </c>
      <c r="AC1">
        <v>0</v>
      </c>
      <c r="AD1">
        <v>8.9700000000000006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65.599999999999994</v>
      </c>
      <c r="AU1" t="s">
        <v>21</v>
      </c>
      <c r="AV1">
        <v>1</v>
      </c>
      <c r="AW1">
        <v>2</v>
      </c>
      <c r="AX1">
        <v>67926060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13.697520095999996</v>
      </c>
      <c r="CY1">
        <f>AD1</f>
        <v>8.9700000000000006</v>
      </c>
      <c r="CZ1">
        <f>AH1</f>
        <v>8.9700000000000006</v>
      </c>
      <c r="DA1">
        <f>AL1</f>
        <v>1</v>
      </c>
      <c r="DB1">
        <f>ROUND(((ROUND(AT1*CZ1,2)*1.15)*1.03),6)</f>
        <v>696.99533499999995</v>
      </c>
      <c r="DC1">
        <f>ROUND(((ROUND(AT1*AG1,2)*1.15)*1.03),6)</f>
        <v>0</v>
      </c>
    </row>
    <row r="2" spans="1:107" x14ac:dyDescent="0.25">
      <c r="A2">
        <f>ROW(Source!A28)</f>
        <v>28</v>
      </c>
      <c r="B2">
        <v>67925763</v>
      </c>
      <c r="C2">
        <v>67926048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592</v>
      </c>
      <c r="J2" t="s">
        <v>6</v>
      </c>
      <c r="K2" t="s">
        <v>593</v>
      </c>
      <c r="L2">
        <v>1191</v>
      </c>
      <c r="N2">
        <v>1013</v>
      </c>
      <c r="O2" t="s">
        <v>591</v>
      </c>
      <c r="P2" t="s">
        <v>591</v>
      </c>
      <c r="Q2">
        <v>1</v>
      </c>
      <c r="W2">
        <v>0</v>
      </c>
      <c r="X2">
        <v>-1417349443</v>
      </c>
      <c r="Y2">
        <v>3.13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3.13</v>
      </c>
      <c r="AU2" t="s">
        <v>6</v>
      </c>
      <c r="AV2">
        <v>2</v>
      </c>
      <c r="AW2">
        <v>2</v>
      </c>
      <c r="AX2">
        <v>67926061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0.55175639999999992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5">
      <c r="A3">
        <f>ROW(Source!A28)</f>
        <v>28</v>
      </c>
      <c r="B3">
        <v>67925763</v>
      </c>
      <c r="C3">
        <v>67926048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594</v>
      </c>
      <c r="J3" t="s">
        <v>595</v>
      </c>
      <c r="K3" t="s">
        <v>596</v>
      </c>
      <c r="L3">
        <v>1368</v>
      </c>
      <c r="N3">
        <v>1011</v>
      </c>
      <c r="O3" t="s">
        <v>597</v>
      </c>
      <c r="P3" t="s">
        <v>597</v>
      </c>
      <c r="Q3">
        <v>1</v>
      </c>
      <c r="W3">
        <v>0</v>
      </c>
      <c r="X3">
        <v>-1718674368</v>
      </c>
      <c r="Y3">
        <v>0.11587499999999999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0.09</v>
      </c>
      <c r="AU3" t="s">
        <v>20</v>
      </c>
      <c r="AV3">
        <v>0</v>
      </c>
      <c r="AW3">
        <v>2</v>
      </c>
      <c r="AX3">
        <v>67926062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2.0426444999999998E-2</v>
      </c>
      <c r="CY3">
        <f>AB3</f>
        <v>111.99</v>
      </c>
      <c r="CZ3">
        <f>AF3</f>
        <v>111.99</v>
      </c>
      <c r="DA3">
        <f>AJ3</f>
        <v>1</v>
      </c>
      <c r="DB3">
        <f>ROUND(((ROUND(AT3*CZ3,2)*1.25)*1.03),6)</f>
        <v>12.978</v>
      </c>
      <c r="DC3">
        <f>ROUND(((ROUND(AT3*AG3,2)*1.25)*1.03),6)</f>
        <v>1.5707500000000001</v>
      </c>
    </row>
    <row r="4" spans="1:107" x14ac:dyDescent="0.25">
      <c r="A4">
        <f>ROW(Source!A28)</f>
        <v>28</v>
      </c>
      <c r="B4">
        <v>67925763</v>
      </c>
      <c r="C4">
        <v>67926048</v>
      </c>
      <c r="D4">
        <v>56951983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597</v>
      </c>
      <c r="P4" t="s">
        <v>597</v>
      </c>
      <c r="Q4">
        <v>1</v>
      </c>
      <c r="W4">
        <v>0</v>
      </c>
      <c r="X4">
        <v>1188625873</v>
      </c>
      <c r="Y4">
        <v>1.532125</v>
      </c>
      <c r="AA4">
        <v>0</v>
      </c>
      <c r="AB4">
        <v>31.26</v>
      </c>
      <c r="AC4">
        <v>13.5</v>
      </c>
      <c r="AD4">
        <v>0</v>
      </c>
      <c r="AE4">
        <v>0</v>
      </c>
      <c r="AF4">
        <v>31.26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1.19</v>
      </c>
      <c r="AU4" t="s">
        <v>20</v>
      </c>
      <c r="AV4">
        <v>0</v>
      </c>
      <c r="AW4">
        <v>2</v>
      </c>
      <c r="AX4">
        <v>67926063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0.27008299499999999</v>
      </c>
      <c r="CY4">
        <f>AB4</f>
        <v>31.26</v>
      </c>
      <c r="CZ4">
        <f>AF4</f>
        <v>31.26</v>
      </c>
      <c r="DA4">
        <f>AJ4</f>
        <v>1</v>
      </c>
      <c r="DB4">
        <f>ROUND(((ROUND(AT4*CZ4,2)*1.25)*1.03),6)</f>
        <v>47.895000000000003</v>
      </c>
      <c r="DC4">
        <f>ROUND(((ROUND(AT4*AG4,2)*1.25)*1.03),6)</f>
        <v>20.690124999999998</v>
      </c>
    </row>
    <row r="5" spans="1:107" x14ac:dyDescent="0.25">
      <c r="A5">
        <f>ROW(Source!A28)</f>
        <v>28</v>
      </c>
      <c r="B5">
        <v>67925763</v>
      </c>
      <c r="C5">
        <v>67926048</v>
      </c>
      <c r="D5">
        <v>56952797</v>
      </c>
      <c r="E5">
        <v>1</v>
      </c>
      <c r="F5">
        <v>1</v>
      </c>
      <c r="G5">
        <v>1</v>
      </c>
      <c r="H5">
        <v>2</v>
      </c>
      <c r="I5" t="s">
        <v>601</v>
      </c>
      <c r="J5" t="s">
        <v>602</v>
      </c>
      <c r="K5" t="s">
        <v>603</v>
      </c>
      <c r="L5">
        <v>1368</v>
      </c>
      <c r="N5">
        <v>1011</v>
      </c>
      <c r="O5" t="s">
        <v>597</v>
      </c>
      <c r="P5" t="s">
        <v>597</v>
      </c>
      <c r="Q5">
        <v>1</v>
      </c>
      <c r="W5">
        <v>0</v>
      </c>
      <c r="X5">
        <v>-1347092713</v>
      </c>
      <c r="Y5">
        <v>1.03</v>
      </c>
      <c r="AA5">
        <v>0</v>
      </c>
      <c r="AB5">
        <v>29.67</v>
      </c>
      <c r="AC5">
        <v>0</v>
      </c>
      <c r="AD5">
        <v>0</v>
      </c>
      <c r="AE5">
        <v>0</v>
      </c>
      <c r="AF5">
        <v>29.67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0.8</v>
      </c>
      <c r="AU5" t="s">
        <v>20</v>
      </c>
      <c r="AV5">
        <v>0</v>
      </c>
      <c r="AW5">
        <v>2</v>
      </c>
      <c r="AX5">
        <v>67926064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0.18156839999999999</v>
      </c>
      <c r="CY5">
        <f>AB5</f>
        <v>29.67</v>
      </c>
      <c r="CZ5">
        <f>AF5</f>
        <v>29.67</v>
      </c>
      <c r="DA5">
        <f>AJ5</f>
        <v>1</v>
      </c>
      <c r="DB5">
        <f>ROUND(((ROUND(AT5*CZ5,2)*1.25)*1.03),6)</f>
        <v>30.565249999999999</v>
      </c>
      <c r="DC5">
        <f>ROUND(((ROUND(AT5*AG5,2)*1.25)*1.03),6)</f>
        <v>0</v>
      </c>
    </row>
    <row r="6" spans="1:107" x14ac:dyDescent="0.25">
      <c r="A6">
        <f>ROW(Source!A28)</f>
        <v>28</v>
      </c>
      <c r="B6">
        <v>67925763</v>
      </c>
      <c r="C6">
        <v>67926048</v>
      </c>
      <c r="D6">
        <v>56953077</v>
      </c>
      <c r="E6">
        <v>1</v>
      </c>
      <c r="F6">
        <v>1</v>
      </c>
      <c r="G6">
        <v>1</v>
      </c>
      <c r="H6">
        <v>2</v>
      </c>
      <c r="I6" t="s">
        <v>604</v>
      </c>
      <c r="J6" t="s">
        <v>605</v>
      </c>
      <c r="K6" t="s">
        <v>606</v>
      </c>
      <c r="L6">
        <v>1368</v>
      </c>
      <c r="N6">
        <v>1011</v>
      </c>
      <c r="O6" t="s">
        <v>597</v>
      </c>
      <c r="P6" t="s">
        <v>597</v>
      </c>
      <c r="Q6">
        <v>1</v>
      </c>
      <c r="W6">
        <v>0</v>
      </c>
      <c r="X6">
        <v>1372534845</v>
      </c>
      <c r="Y6">
        <v>2.381875</v>
      </c>
      <c r="AA6">
        <v>0</v>
      </c>
      <c r="AB6">
        <v>65.709999999999994</v>
      </c>
      <c r="AC6">
        <v>11.6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1.85</v>
      </c>
      <c r="AU6" t="s">
        <v>20</v>
      </c>
      <c r="AV6">
        <v>0</v>
      </c>
      <c r="AW6">
        <v>2</v>
      </c>
      <c r="AX6">
        <v>67926065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0.41987692499999996</v>
      </c>
      <c r="CY6">
        <f>AB6</f>
        <v>65.709999999999994</v>
      </c>
      <c r="CZ6">
        <f>AF6</f>
        <v>65.709999999999994</v>
      </c>
      <c r="DA6">
        <f>AJ6</f>
        <v>1</v>
      </c>
      <c r="DB6">
        <f>ROUND(((ROUND(AT6*CZ6,2)*1.25)*1.03),6)</f>
        <v>156.5085</v>
      </c>
      <c r="DC6">
        <f>ROUND(((ROUND(AT6*AG6,2)*1.25)*1.03),6)</f>
        <v>27.629750000000001</v>
      </c>
    </row>
    <row r="7" spans="1:107" x14ac:dyDescent="0.25">
      <c r="A7">
        <f>ROW(Source!A28)</f>
        <v>28</v>
      </c>
      <c r="B7">
        <v>67925763</v>
      </c>
      <c r="C7">
        <v>67926048</v>
      </c>
      <c r="D7">
        <v>56869186</v>
      </c>
      <c r="E7">
        <v>1</v>
      </c>
      <c r="F7">
        <v>1</v>
      </c>
      <c r="G7">
        <v>1</v>
      </c>
      <c r="H7">
        <v>3</v>
      </c>
      <c r="I7" t="s">
        <v>607</v>
      </c>
      <c r="J7" t="s">
        <v>608</v>
      </c>
      <c r="K7" t="s">
        <v>609</v>
      </c>
      <c r="L7">
        <v>1339</v>
      </c>
      <c r="N7">
        <v>1007</v>
      </c>
      <c r="O7" t="s">
        <v>371</v>
      </c>
      <c r="P7" t="s">
        <v>371</v>
      </c>
      <c r="Q7">
        <v>1</v>
      </c>
      <c r="W7">
        <v>0</v>
      </c>
      <c r="X7">
        <v>2048996427</v>
      </c>
      <c r="Y7">
        <v>0.67</v>
      </c>
      <c r="AA7">
        <v>45.83</v>
      </c>
      <c r="AB7">
        <v>0</v>
      </c>
      <c r="AC7">
        <v>0</v>
      </c>
      <c r="AD7">
        <v>0</v>
      </c>
      <c r="AE7">
        <v>45.83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0.67</v>
      </c>
      <c r="AU7" t="s">
        <v>6</v>
      </c>
      <c r="AV7">
        <v>0</v>
      </c>
      <c r="AW7">
        <v>2</v>
      </c>
      <c r="AX7">
        <v>67926066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0.11810760000000001</v>
      </c>
      <c r="CY7">
        <f>AA7</f>
        <v>45.83</v>
      </c>
      <c r="CZ7">
        <f>AE7</f>
        <v>45.83</v>
      </c>
      <c r="DA7">
        <f>AI7</f>
        <v>1</v>
      </c>
      <c r="DB7">
        <f t="shared" ref="DB7:DB17" si="0">ROUND(ROUND(AT7*CZ7,2),6)</f>
        <v>30.71</v>
      </c>
      <c r="DC7">
        <f t="shared" ref="DC7:DC17" si="1">ROUND(ROUND(AT7*AG7,2),6)</f>
        <v>0</v>
      </c>
    </row>
    <row r="8" spans="1:107" x14ac:dyDescent="0.25">
      <c r="A8">
        <f>ROW(Source!A28)</f>
        <v>28</v>
      </c>
      <c r="B8">
        <v>67925763</v>
      </c>
      <c r="C8">
        <v>67926048</v>
      </c>
      <c r="D8">
        <v>56870410</v>
      </c>
      <c r="E8">
        <v>1</v>
      </c>
      <c r="F8">
        <v>1</v>
      </c>
      <c r="G8">
        <v>1</v>
      </c>
      <c r="H8">
        <v>3</v>
      </c>
      <c r="I8" t="s">
        <v>610</v>
      </c>
      <c r="J8" t="s">
        <v>611</v>
      </c>
      <c r="K8" t="s">
        <v>612</v>
      </c>
      <c r="L8">
        <v>1339</v>
      </c>
      <c r="N8">
        <v>1007</v>
      </c>
      <c r="O8" t="s">
        <v>371</v>
      </c>
      <c r="P8" t="s">
        <v>371</v>
      </c>
      <c r="Q8">
        <v>1</v>
      </c>
      <c r="W8">
        <v>0</v>
      </c>
      <c r="X8">
        <v>-1660354250</v>
      </c>
      <c r="Y8">
        <v>15</v>
      </c>
      <c r="AA8">
        <v>2.44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</v>
      </c>
      <c r="AU8" t="s">
        <v>6</v>
      </c>
      <c r="AV8">
        <v>0</v>
      </c>
      <c r="AW8">
        <v>2</v>
      </c>
      <c r="AX8">
        <v>67926067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2.6441999999999997</v>
      </c>
      <c r="CY8">
        <f>AA8</f>
        <v>2.44</v>
      </c>
      <c r="CZ8">
        <f>AE8</f>
        <v>2.44</v>
      </c>
      <c r="DA8">
        <f>AI8</f>
        <v>1</v>
      </c>
      <c r="DB8">
        <f t="shared" si="0"/>
        <v>36.6</v>
      </c>
      <c r="DC8">
        <f t="shared" si="1"/>
        <v>0</v>
      </c>
    </row>
    <row r="9" spans="1:107" x14ac:dyDescent="0.25">
      <c r="A9">
        <f>ROW(Source!A28)</f>
        <v>28</v>
      </c>
      <c r="B9">
        <v>67925763</v>
      </c>
      <c r="C9">
        <v>67926048</v>
      </c>
      <c r="D9">
        <v>56873425</v>
      </c>
      <c r="E9">
        <v>1</v>
      </c>
      <c r="F9">
        <v>1</v>
      </c>
      <c r="G9">
        <v>1</v>
      </c>
      <c r="H9">
        <v>3</v>
      </c>
      <c r="I9" t="s">
        <v>29</v>
      </c>
      <c r="J9" t="s">
        <v>32</v>
      </c>
      <c r="K9" t="s">
        <v>30</v>
      </c>
      <c r="L9">
        <v>1356</v>
      </c>
      <c r="N9">
        <v>1010</v>
      </c>
      <c r="O9" t="s">
        <v>31</v>
      </c>
      <c r="P9" t="s">
        <v>31</v>
      </c>
      <c r="Q9">
        <v>1000</v>
      </c>
      <c r="W9">
        <v>0</v>
      </c>
      <c r="X9">
        <v>-1175952665</v>
      </c>
      <c r="Y9">
        <v>8.900000000000001E-2</v>
      </c>
      <c r="AA9">
        <v>200</v>
      </c>
      <c r="AB9">
        <v>0</v>
      </c>
      <c r="AC9">
        <v>0</v>
      </c>
      <c r="AD9">
        <v>0</v>
      </c>
      <c r="AE9">
        <v>200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8.900000000000001E-2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1.5688920000000002E-2</v>
      </c>
      <c r="CY9">
        <f>AA9</f>
        <v>200</v>
      </c>
      <c r="CZ9">
        <f>AE9</f>
        <v>200</v>
      </c>
      <c r="DA9">
        <f>AI9</f>
        <v>1</v>
      </c>
      <c r="DB9">
        <f t="shared" si="0"/>
        <v>17.8</v>
      </c>
      <c r="DC9">
        <f t="shared" si="1"/>
        <v>0</v>
      </c>
    </row>
    <row r="10" spans="1:107" x14ac:dyDescent="0.25">
      <c r="A10">
        <f>ROW(Source!A28)</f>
        <v>28</v>
      </c>
      <c r="B10">
        <v>67925763</v>
      </c>
      <c r="C10">
        <v>67926048</v>
      </c>
      <c r="D10">
        <v>56873811</v>
      </c>
      <c r="E10">
        <v>1</v>
      </c>
      <c r="F10">
        <v>1</v>
      </c>
      <c r="G10">
        <v>1</v>
      </c>
      <c r="H10">
        <v>3</v>
      </c>
      <c r="I10" t="s">
        <v>34</v>
      </c>
      <c r="J10" t="s">
        <v>37</v>
      </c>
      <c r="K10" t="s">
        <v>35</v>
      </c>
      <c r="L10">
        <v>1346</v>
      </c>
      <c r="N10">
        <v>1009</v>
      </c>
      <c r="O10" t="s">
        <v>36</v>
      </c>
      <c r="P10" t="s">
        <v>36</v>
      </c>
      <c r="Q10">
        <v>1</v>
      </c>
      <c r="W10">
        <v>0</v>
      </c>
      <c r="X10">
        <v>1106738646</v>
      </c>
      <c r="Y10">
        <v>4.5</v>
      </c>
      <c r="AA10">
        <v>12.2</v>
      </c>
      <c r="AB10">
        <v>0</v>
      </c>
      <c r="AC10">
        <v>0</v>
      </c>
      <c r="AD10">
        <v>0</v>
      </c>
      <c r="AE10">
        <v>12.2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4.5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0.79325999999999997</v>
      </c>
      <c r="CY10">
        <f>AA10</f>
        <v>12.2</v>
      </c>
      <c r="CZ10">
        <f>AE10</f>
        <v>12.2</v>
      </c>
      <c r="DA10">
        <f>AI10</f>
        <v>1</v>
      </c>
      <c r="DB10">
        <f t="shared" si="0"/>
        <v>54.9</v>
      </c>
      <c r="DC10">
        <f t="shared" si="1"/>
        <v>0</v>
      </c>
    </row>
    <row r="11" spans="1:107" x14ac:dyDescent="0.25">
      <c r="A11">
        <f>ROW(Source!A28)</f>
        <v>28</v>
      </c>
      <c r="B11">
        <v>67925763</v>
      </c>
      <c r="C11">
        <v>67926048</v>
      </c>
      <c r="D11">
        <v>56916568</v>
      </c>
      <c r="E11">
        <v>1</v>
      </c>
      <c r="F11">
        <v>1</v>
      </c>
      <c r="G11">
        <v>1</v>
      </c>
      <c r="H11">
        <v>3</v>
      </c>
      <c r="I11" t="s">
        <v>613</v>
      </c>
      <c r="J11" t="s">
        <v>614</v>
      </c>
      <c r="K11" t="s">
        <v>615</v>
      </c>
      <c r="L11">
        <v>1035</v>
      </c>
      <c r="N11">
        <v>1013</v>
      </c>
      <c r="O11" t="s">
        <v>250</v>
      </c>
      <c r="P11" t="s">
        <v>250</v>
      </c>
      <c r="Q11">
        <v>1</v>
      </c>
      <c r="W11">
        <v>0</v>
      </c>
      <c r="X11">
        <v>-1223829238</v>
      </c>
      <c r="Y11">
        <v>44.2</v>
      </c>
      <c r="AA11">
        <v>24.75</v>
      </c>
      <c r="AB11">
        <v>0</v>
      </c>
      <c r="AC11">
        <v>0</v>
      </c>
      <c r="AD11">
        <v>0</v>
      </c>
      <c r="AE11">
        <v>24.75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44.2</v>
      </c>
      <c r="AU11" t="s">
        <v>6</v>
      </c>
      <c r="AV11">
        <v>0</v>
      </c>
      <c r="AW11">
        <v>2</v>
      </c>
      <c r="AX11">
        <v>67926070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7.7915760000000001</v>
      </c>
      <c r="CY11">
        <f>AA11</f>
        <v>24.75</v>
      </c>
      <c r="CZ11">
        <f>AE11</f>
        <v>24.75</v>
      </c>
      <c r="DA11">
        <f>AI11</f>
        <v>1</v>
      </c>
      <c r="DB11">
        <f t="shared" si="0"/>
        <v>1093.95</v>
      </c>
      <c r="DC11">
        <f t="shared" si="1"/>
        <v>0</v>
      </c>
    </row>
    <row r="12" spans="1:107" x14ac:dyDescent="0.25">
      <c r="A12">
        <f>ROW(Source!A34)</f>
        <v>34</v>
      </c>
      <c r="B12">
        <v>67925763</v>
      </c>
      <c r="C12">
        <v>67926077</v>
      </c>
      <c r="D12">
        <v>57150438</v>
      </c>
      <c r="E12">
        <v>1</v>
      </c>
      <c r="F12">
        <v>1</v>
      </c>
      <c r="G12">
        <v>1</v>
      </c>
      <c r="H12">
        <v>1</v>
      </c>
      <c r="I12" t="s">
        <v>616</v>
      </c>
      <c r="J12" t="s">
        <v>6</v>
      </c>
      <c r="K12" t="s">
        <v>617</v>
      </c>
      <c r="L12">
        <v>1191</v>
      </c>
      <c r="N12">
        <v>1013</v>
      </c>
      <c r="O12" t="s">
        <v>591</v>
      </c>
      <c r="P12" t="s">
        <v>591</v>
      </c>
      <c r="Q12">
        <v>1</v>
      </c>
      <c r="W12">
        <v>0</v>
      </c>
      <c r="X12">
        <v>912892513</v>
      </c>
      <c r="Y12">
        <v>1.03</v>
      </c>
      <c r="AA12">
        <v>0</v>
      </c>
      <c r="AB12">
        <v>0</v>
      </c>
      <c r="AC12">
        <v>0</v>
      </c>
      <c r="AD12">
        <v>9.92</v>
      </c>
      <c r="AE12">
        <v>0</v>
      </c>
      <c r="AF12">
        <v>0</v>
      </c>
      <c r="AG12">
        <v>0</v>
      </c>
      <c r="AH12">
        <v>9.92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1.03</v>
      </c>
      <c r="AU12" t="s">
        <v>6</v>
      </c>
      <c r="AV12">
        <v>1</v>
      </c>
      <c r="AW12">
        <v>2</v>
      </c>
      <c r="AX12">
        <v>67926081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9.27</v>
      </c>
      <c r="CY12">
        <f>AD12</f>
        <v>9.92</v>
      </c>
      <c r="CZ12">
        <f>AH12</f>
        <v>9.92</v>
      </c>
      <c r="DA12">
        <f>AL12</f>
        <v>1</v>
      </c>
      <c r="DB12">
        <f t="shared" si="0"/>
        <v>10.220000000000001</v>
      </c>
      <c r="DC12">
        <f t="shared" si="1"/>
        <v>0</v>
      </c>
    </row>
    <row r="13" spans="1:107" x14ac:dyDescent="0.25">
      <c r="A13">
        <f>ROW(Source!A34)</f>
        <v>34</v>
      </c>
      <c r="B13">
        <v>67925763</v>
      </c>
      <c r="C13">
        <v>67926077</v>
      </c>
      <c r="D13">
        <v>56868393</v>
      </c>
      <c r="E13">
        <v>1</v>
      </c>
      <c r="F13">
        <v>1</v>
      </c>
      <c r="G13">
        <v>1</v>
      </c>
      <c r="H13">
        <v>3</v>
      </c>
      <c r="I13" t="s">
        <v>618</v>
      </c>
      <c r="J13" t="s">
        <v>619</v>
      </c>
      <c r="K13" t="s">
        <v>620</v>
      </c>
      <c r="L13">
        <v>1346</v>
      </c>
      <c r="N13">
        <v>1009</v>
      </c>
      <c r="O13" t="s">
        <v>36</v>
      </c>
      <c r="P13" t="s">
        <v>36</v>
      </c>
      <c r="Q13">
        <v>1</v>
      </c>
      <c r="W13">
        <v>0</v>
      </c>
      <c r="X13">
        <v>-1813693049</v>
      </c>
      <c r="Y13">
        <v>4.2000000000000003E-2</v>
      </c>
      <c r="AA13">
        <v>26.44</v>
      </c>
      <c r="AB13">
        <v>0</v>
      </c>
      <c r="AC13">
        <v>0</v>
      </c>
      <c r="AD13">
        <v>0</v>
      </c>
      <c r="AE13">
        <v>26.44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4.2000000000000003E-2</v>
      </c>
      <c r="AU13" t="s">
        <v>6</v>
      </c>
      <c r="AV13">
        <v>0</v>
      </c>
      <c r="AW13">
        <v>2</v>
      </c>
      <c r="AX13">
        <v>67926082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0.378</v>
      </c>
      <c r="CY13">
        <f>AA13</f>
        <v>26.44</v>
      </c>
      <c r="CZ13">
        <f>AE13</f>
        <v>26.44</v>
      </c>
      <c r="DA13">
        <f>AI13</f>
        <v>1</v>
      </c>
      <c r="DB13">
        <f t="shared" si="0"/>
        <v>1.1100000000000001</v>
      </c>
      <c r="DC13">
        <f t="shared" si="1"/>
        <v>0</v>
      </c>
    </row>
    <row r="14" spans="1:107" x14ac:dyDescent="0.25">
      <c r="A14">
        <f>ROW(Source!A34)</f>
        <v>34</v>
      </c>
      <c r="B14">
        <v>67925763</v>
      </c>
      <c r="C14">
        <v>67926077</v>
      </c>
      <c r="D14">
        <v>56867659</v>
      </c>
      <c r="E14">
        <v>17</v>
      </c>
      <c r="F14">
        <v>1</v>
      </c>
      <c r="G14">
        <v>1</v>
      </c>
      <c r="H14">
        <v>3</v>
      </c>
      <c r="I14" t="s">
        <v>621</v>
      </c>
      <c r="J14" t="s">
        <v>6</v>
      </c>
      <c r="K14" t="s">
        <v>622</v>
      </c>
      <c r="L14">
        <v>1374</v>
      </c>
      <c r="N14">
        <v>1013</v>
      </c>
      <c r="O14" t="s">
        <v>623</v>
      </c>
      <c r="P14" t="s">
        <v>623</v>
      </c>
      <c r="Q14">
        <v>1</v>
      </c>
      <c r="W14">
        <v>0</v>
      </c>
      <c r="X14">
        <v>-1731369543</v>
      </c>
      <c r="Y14">
        <v>0.2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0.2</v>
      </c>
      <c r="AU14" t="s">
        <v>6</v>
      </c>
      <c r="AV14">
        <v>0</v>
      </c>
      <c r="AW14">
        <v>2</v>
      </c>
      <c r="AX14">
        <v>67926083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1.8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0.2</v>
      </c>
      <c r="DC14">
        <f t="shared" si="1"/>
        <v>0</v>
      </c>
    </row>
    <row r="15" spans="1:107" x14ac:dyDescent="0.25">
      <c r="A15">
        <f>ROW(Source!A36)</f>
        <v>36</v>
      </c>
      <c r="B15">
        <v>67925763</v>
      </c>
      <c r="C15">
        <v>67926085</v>
      </c>
      <c r="D15">
        <v>57150438</v>
      </c>
      <c r="E15">
        <v>1</v>
      </c>
      <c r="F15">
        <v>1</v>
      </c>
      <c r="G15">
        <v>1</v>
      </c>
      <c r="H15">
        <v>1</v>
      </c>
      <c r="I15" t="s">
        <v>616</v>
      </c>
      <c r="J15" t="s">
        <v>6</v>
      </c>
      <c r="K15" t="s">
        <v>617</v>
      </c>
      <c r="L15">
        <v>1191</v>
      </c>
      <c r="N15">
        <v>1013</v>
      </c>
      <c r="O15" t="s">
        <v>591</v>
      </c>
      <c r="P15" t="s">
        <v>591</v>
      </c>
      <c r="Q15">
        <v>1</v>
      </c>
      <c r="W15">
        <v>0</v>
      </c>
      <c r="X15">
        <v>912892513</v>
      </c>
      <c r="Y15">
        <v>1.03</v>
      </c>
      <c r="AA15">
        <v>0</v>
      </c>
      <c r="AB15">
        <v>0</v>
      </c>
      <c r="AC15">
        <v>0</v>
      </c>
      <c r="AD15">
        <v>9.92</v>
      </c>
      <c r="AE15">
        <v>0</v>
      </c>
      <c r="AF15">
        <v>0</v>
      </c>
      <c r="AG15">
        <v>0</v>
      </c>
      <c r="AH15">
        <v>9.92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1.03</v>
      </c>
      <c r="AU15" t="s">
        <v>6</v>
      </c>
      <c r="AV15">
        <v>1</v>
      </c>
      <c r="AW15">
        <v>2</v>
      </c>
      <c r="AX15">
        <v>67926089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Y15*Source!I36</f>
        <v>9.27</v>
      </c>
      <c r="CY15">
        <f>AD15</f>
        <v>9.92</v>
      </c>
      <c r="CZ15">
        <f>AH15</f>
        <v>9.92</v>
      </c>
      <c r="DA15">
        <f>AL15</f>
        <v>1</v>
      </c>
      <c r="DB15">
        <f t="shared" si="0"/>
        <v>10.220000000000001</v>
      </c>
      <c r="DC15">
        <f t="shared" si="1"/>
        <v>0</v>
      </c>
    </row>
    <row r="16" spans="1:107" x14ac:dyDescent="0.25">
      <c r="A16">
        <f>ROW(Source!A36)</f>
        <v>36</v>
      </c>
      <c r="B16">
        <v>67925763</v>
      </c>
      <c r="C16">
        <v>67926085</v>
      </c>
      <c r="D16">
        <v>56868393</v>
      </c>
      <c r="E16">
        <v>1</v>
      </c>
      <c r="F16">
        <v>1</v>
      </c>
      <c r="G16">
        <v>1</v>
      </c>
      <c r="H16">
        <v>3</v>
      </c>
      <c r="I16" t="s">
        <v>618</v>
      </c>
      <c r="J16" t="s">
        <v>619</v>
      </c>
      <c r="K16" t="s">
        <v>620</v>
      </c>
      <c r="L16">
        <v>1346</v>
      </c>
      <c r="N16">
        <v>1009</v>
      </c>
      <c r="O16" t="s">
        <v>36</v>
      </c>
      <c r="P16" t="s">
        <v>36</v>
      </c>
      <c r="Q16">
        <v>1</v>
      </c>
      <c r="W16">
        <v>0</v>
      </c>
      <c r="X16">
        <v>-1813693049</v>
      </c>
      <c r="Y16">
        <v>4.2000000000000003E-2</v>
      </c>
      <c r="AA16">
        <v>26.44</v>
      </c>
      <c r="AB16">
        <v>0</v>
      </c>
      <c r="AC16">
        <v>0</v>
      </c>
      <c r="AD16">
        <v>0</v>
      </c>
      <c r="AE16">
        <v>26.44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4.2000000000000003E-2</v>
      </c>
      <c r="AU16" t="s">
        <v>6</v>
      </c>
      <c r="AV16">
        <v>0</v>
      </c>
      <c r="AW16">
        <v>2</v>
      </c>
      <c r="AX16">
        <v>67926090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Y16*Source!I36</f>
        <v>0.378</v>
      </c>
      <c r="CY16">
        <f>AA16</f>
        <v>26.44</v>
      </c>
      <c r="CZ16">
        <f>AE16</f>
        <v>26.44</v>
      </c>
      <c r="DA16">
        <f>AI16</f>
        <v>1</v>
      </c>
      <c r="DB16">
        <f t="shared" si="0"/>
        <v>1.1100000000000001</v>
      </c>
      <c r="DC16">
        <f t="shared" si="1"/>
        <v>0</v>
      </c>
    </row>
    <row r="17" spans="1:107" x14ac:dyDescent="0.25">
      <c r="A17">
        <f>ROW(Source!A36)</f>
        <v>36</v>
      </c>
      <c r="B17">
        <v>67925763</v>
      </c>
      <c r="C17">
        <v>67926085</v>
      </c>
      <c r="D17">
        <v>56867659</v>
      </c>
      <c r="E17">
        <v>17</v>
      </c>
      <c r="F17">
        <v>1</v>
      </c>
      <c r="G17">
        <v>1</v>
      </c>
      <c r="H17">
        <v>3</v>
      </c>
      <c r="I17" t="s">
        <v>621</v>
      </c>
      <c r="J17" t="s">
        <v>6</v>
      </c>
      <c r="K17" t="s">
        <v>622</v>
      </c>
      <c r="L17">
        <v>1374</v>
      </c>
      <c r="N17">
        <v>1013</v>
      </c>
      <c r="O17" t="s">
        <v>623</v>
      </c>
      <c r="P17" t="s">
        <v>623</v>
      </c>
      <c r="Q17">
        <v>1</v>
      </c>
      <c r="W17">
        <v>0</v>
      </c>
      <c r="X17">
        <v>-1731369543</v>
      </c>
      <c r="Y17">
        <v>0.2</v>
      </c>
      <c r="AA17">
        <v>1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0.2</v>
      </c>
      <c r="AU17" t="s">
        <v>6</v>
      </c>
      <c r="AV17">
        <v>0</v>
      </c>
      <c r="AW17">
        <v>2</v>
      </c>
      <c r="AX17">
        <v>67926091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1.8</v>
      </c>
      <c r="CY17">
        <f>AA17</f>
        <v>1</v>
      </c>
      <c r="CZ17">
        <f>AE17</f>
        <v>1</v>
      </c>
      <c r="DA17">
        <f>AI17</f>
        <v>1</v>
      </c>
      <c r="DB17">
        <f t="shared" si="0"/>
        <v>0.2</v>
      </c>
      <c r="DC17">
        <f t="shared" si="1"/>
        <v>0</v>
      </c>
    </row>
    <row r="18" spans="1:107" x14ac:dyDescent="0.25">
      <c r="A18">
        <f>ROW(Source!A38)</f>
        <v>38</v>
      </c>
      <c r="B18">
        <v>67925763</v>
      </c>
      <c r="C18">
        <v>67926093</v>
      </c>
      <c r="D18">
        <v>57151880</v>
      </c>
      <c r="E18">
        <v>1</v>
      </c>
      <c r="F18">
        <v>1</v>
      </c>
      <c r="G18">
        <v>1</v>
      </c>
      <c r="H18">
        <v>1</v>
      </c>
      <c r="I18" t="s">
        <v>624</v>
      </c>
      <c r="J18" t="s">
        <v>6</v>
      </c>
      <c r="K18" t="s">
        <v>625</v>
      </c>
      <c r="L18">
        <v>1191</v>
      </c>
      <c r="N18">
        <v>1013</v>
      </c>
      <c r="O18" t="s">
        <v>591</v>
      </c>
      <c r="P18" t="s">
        <v>591</v>
      </c>
      <c r="Q18">
        <v>1</v>
      </c>
      <c r="W18">
        <v>0</v>
      </c>
      <c r="X18">
        <v>-2143564933</v>
      </c>
      <c r="Y18">
        <v>67.849999999999994</v>
      </c>
      <c r="AA18">
        <v>0</v>
      </c>
      <c r="AB18">
        <v>0</v>
      </c>
      <c r="AC18">
        <v>0</v>
      </c>
      <c r="AD18">
        <v>9.76</v>
      </c>
      <c r="AE18">
        <v>0</v>
      </c>
      <c r="AF18">
        <v>0</v>
      </c>
      <c r="AG18">
        <v>0</v>
      </c>
      <c r="AH18">
        <v>9.76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59</v>
      </c>
      <c r="AU18" t="s">
        <v>78</v>
      </c>
      <c r="AV18">
        <v>1</v>
      </c>
      <c r="AW18">
        <v>2</v>
      </c>
      <c r="AX18">
        <v>67926102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Y18*Source!I38</f>
        <v>33.924999999999997</v>
      </c>
      <c r="CY18">
        <f>AD18</f>
        <v>9.76</v>
      </c>
      <c r="CZ18">
        <f>AH18</f>
        <v>9.76</v>
      </c>
      <c r="DA18">
        <f>AL18</f>
        <v>1</v>
      </c>
      <c r="DB18">
        <f>ROUND((ROUND(AT18*CZ18,2)*1.15),6)</f>
        <v>662.21600000000001</v>
      </c>
      <c r="DC18">
        <f>ROUND((ROUND(AT18*AG18,2)*1.15),6)</f>
        <v>0</v>
      </c>
    </row>
    <row r="19" spans="1:107" x14ac:dyDescent="0.25">
      <c r="A19">
        <f>ROW(Source!A38)</f>
        <v>38</v>
      </c>
      <c r="B19">
        <v>67925763</v>
      </c>
      <c r="C19">
        <v>67926093</v>
      </c>
      <c r="D19">
        <v>57134533</v>
      </c>
      <c r="E19">
        <v>1</v>
      </c>
      <c r="F19">
        <v>1</v>
      </c>
      <c r="G19">
        <v>1</v>
      </c>
      <c r="H19">
        <v>1</v>
      </c>
      <c r="I19" t="s">
        <v>592</v>
      </c>
      <c r="J19" t="s">
        <v>6</v>
      </c>
      <c r="K19" t="s">
        <v>593</v>
      </c>
      <c r="L19">
        <v>1191</v>
      </c>
      <c r="N19">
        <v>1013</v>
      </c>
      <c r="O19" t="s">
        <v>591</v>
      </c>
      <c r="P19" t="s">
        <v>591</v>
      </c>
      <c r="Q19">
        <v>1</v>
      </c>
      <c r="W19">
        <v>0</v>
      </c>
      <c r="X19">
        <v>-1417349443</v>
      </c>
      <c r="Y19">
        <v>0.44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0.44</v>
      </c>
      <c r="AU19" t="s">
        <v>6</v>
      </c>
      <c r="AV19">
        <v>2</v>
      </c>
      <c r="AW19">
        <v>2</v>
      </c>
      <c r="AX19">
        <v>67926103</v>
      </c>
      <c r="AY19">
        <v>1</v>
      </c>
      <c r="AZ19">
        <v>2048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Y19*Source!I38</f>
        <v>0.22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>ROUND(ROUND(AT19*AG19,2),6)</f>
        <v>0</v>
      </c>
    </row>
    <row r="20" spans="1:107" x14ac:dyDescent="0.25">
      <c r="A20">
        <f>ROW(Source!A38)</f>
        <v>38</v>
      </c>
      <c r="B20">
        <v>67925763</v>
      </c>
      <c r="C20">
        <v>67926093</v>
      </c>
      <c r="D20">
        <v>56951589</v>
      </c>
      <c r="E20">
        <v>1</v>
      </c>
      <c r="F20">
        <v>1</v>
      </c>
      <c r="G20">
        <v>1</v>
      </c>
      <c r="H20">
        <v>2</v>
      </c>
      <c r="I20" t="s">
        <v>626</v>
      </c>
      <c r="J20" t="s">
        <v>627</v>
      </c>
      <c r="K20" t="s">
        <v>628</v>
      </c>
      <c r="L20">
        <v>1368</v>
      </c>
      <c r="N20">
        <v>1011</v>
      </c>
      <c r="O20" t="s">
        <v>597</v>
      </c>
      <c r="P20" t="s">
        <v>597</v>
      </c>
      <c r="Q20">
        <v>1</v>
      </c>
      <c r="W20">
        <v>0</v>
      </c>
      <c r="X20">
        <v>-1460065968</v>
      </c>
      <c r="Y20">
        <v>0.05</v>
      </c>
      <c r="AA20">
        <v>0</v>
      </c>
      <c r="AB20">
        <v>86.4</v>
      </c>
      <c r="AC20">
        <v>13.5</v>
      </c>
      <c r="AD20">
        <v>0</v>
      </c>
      <c r="AE20">
        <v>0</v>
      </c>
      <c r="AF20">
        <v>86.4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0.04</v>
      </c>
      <c r="AU20" t="s">
        <v>77</v>
      </c>
      <c r="AV20">
        <v>0</v>
      </c>
      <c r="AW20">
        <v>2</v>
      </c>
      <c r="AX20">
        <v>67926104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Y20*Source!I38</f>
        <v>2.5000000000000001E-2</v>
      </c>
      <c r="CY20">
        <f>AB20</f>
        <v>86.4</v>
      </c>
      <c r="CZ20">
        <f>AF20</f>
        <v>86.4</v>
      </c>
      <c r="DA20">
        <f>AJ20</f>
        <v>1</v>
      </c>
      <c r="DB20">
        <f>ROUND((ROUND(AT20*CZ20,2)*1.25),6)</f>
        <v>4.3250000000000002</v>
      </c>
      <c r="DC20">
        <f>ROUND((ROUND(AT20*AG20,2)*1.25),6)</f>
        <v>0.67500000000000004</v>
      </c>
    </row>
    <row r="21" spans="1:107" x14ac:dyDescent="0.25">
      <c r="A21">
        <f>ROW(Source!A38)</f>
        <v>38</v>
      </c>
      <c r="B21">
        <v>67925763</v>
      </c>
      <c r="C21">
        <v>67926093</v>
      </c>
      <c r="D21">
        <v>56951691</v>
      </c>
      <c r="E21">
        <v>1</v>
      </c>
      <c r="F21">
        <v>1</v>
      </c>
      <c r="G21">
        <v>1</v>
      </c>
      <c r="H21">
        <v>2</v>
      </c>
      <c r="I21" t="s">
        <v>594</v>
      </c>
      <c r="J21" t="s">
        <v>595</v>
      </c>
      <c r="K21" t="s">
        <v>596</v>
      </c>
      <c r="L21">
        <v>1368</v>
      </c>
      <c r="N21">
        <v>1011</v>
      </c>
      <c r="O21" t="s">
        <v>597</v>
      </c>
      <c r="P21" t="s">
        <v>597</v>
      </c>
      <c r="Q21">
        <v>1</v>
      </c>
      <c r="W21">
        <v>0</v>
      </c>
      <c r="X21">
        <v>-1718674368</v>
      </c>
      <c r="Y21">
        <v>3.7499999999999999E-2</v>
      </c>
      <c r="AA21">
        <v>0</v>
      </c>
      <c r="AB21">
        <v>111.99</v>
      </c>
      <c r="AC21">
        <v>13.5</v>
      </c>
      <c r="AD21">
        <v>0</v>
      </c>
      <c r="AE21">
        <v>0</v>
      </c>
      <c r="AF21">
        <v>111.99</v>
      </c>
      <c r="AG21">
        <v>13.5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0.03</v>
      </c>
      <c r="AU21" t="s">
        <v>77</v>
      </c>
      <c r="AV21">
        <v>0</v>
      </c>
      <c r="AW21">
        <v>2</v>
      </c>
      <c r="AX21">
        <v>67926105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Y21*Source!I38</f>
        <v>1.8749999999999999E-2</v>
      </c>
      <c r="CY21">
        <f>AB21</f>
        <v>111.99</v>
      </c>
      <c r="CZ21">
        <f>AF21</f>
        <v>111.99</v>
      </c>
      <c r="DA21">
        <f>AJ21</f>
        <v>1</v>
      </c>
      <c r="DB21">
        <f>ROUND((ROUND(AT21*CZ21,2)*1.25),6)</f>
        <v>4.2</v>
      </c>
      <c r="DC21">
        <f>ROUND((ROUND(AT21*AG21,2)*1.25),6)</f>
        <v>0.51249999999999996</v>
      </c>
    </row>
    <row r="22" spans="1:107" x14ac:dyDescent="0.25">
      <c r="A22">
        <f>ROW(Source!A38)</f>
        <v>38</v>
      </c>
      <c r="B22">
        <v>67925763</v>
      </c>
      <c r="C22">
        <v>67926093</v>
      </c>
      <c r="D22">
        <v>56953077</v>
      </c>
      <c r="E22">
        <v>1</v>
      </c>
      <c r="F22">
        <v>1</v>
      </c>
      <c r="G22">
        <v>1</v>
      </c>
      <c r="H22">
        <v>2</v>
      </c>
      <c r="I22" t="s">
        <v>604</v>
      </c>
      <c r="J22" t="s">
        <v>605</v>
      </c>
      <c r="K22" t="s">
        <v>606</v>
      </c>
      <c r="L22">
        <v>1368</v>
      </c>
      <c r="N22">
        <v>1011</v>
      </c>
      <c r="O22" t="s">
        <v>597</v>
      </c>
      <c r="P22" t="s">
        <v>597</v>
      </c>
      <c r="Q22">
        <v>1</v>
      </c>
      <c r="W22">
        <v>0</v>
      </c>
      <c r="X22">
        <v>1372534845</v>
      </c>
      <c r="Y22">
        <v>0.46250000000000002</v>
      </c>
      <c r="AA22">
        <v>0</v>
      </c>
      <c r="AB22">
        <v>65.709999999999994</v>
      </c>
      <c r="AC22">
        <v>11.6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0.37</v>
      </c>
      <c r="AU22" t="s">
        <v>77</v>
      </c>
      <c r="AV22">
        <v>0</v>
      </c>
      <c r="AW22">
        <v>2</v>
      </c>
      <c r="AX22">
        <v>67926106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Y22*Source!I38</f>
        <v>0.23125000000000001</v>
      </c>
      <c r="CY22">
        <f>AB22</f>
        <v>65.709999999999994</v>
      </c>
      <c r="CZ22">
        <f>AF22</f>
        <v>65.709999999999994</v>
      </c>
      <c r="DA22">
        <f>AJ22</f>
        <v>1</v>
      </c>
      <c r="DB22">
        <f>ROUND((ROUND(AT22*CZ22,2)*1.25),6)</f>
        <v>30.387499999999999</v>
      </c>
      <c r="DC22">
        <f>ROUND((ROUND(AT22*AG22,2)*1.25),6)</f>
        <v>5.3624999999999998</v>
      </c>
    </row>
    <row r="23" spans="1:107" x14ac:dyDescent="0.25">
      <c r="A23">
        <f>ROW(Source!A38)</f>
        <v>38</v>
      </c>
      <c r="B23">
        <v>67925763</v>
      </c>
      <c r="C23">
        <v>67926093</v>
      </c>
      <c r="D23">
        <v>56870410</v>
      </c>
      <c r="E23">
        <v>1</v>
      </c>
      <c r="F23">
        <v>1</v>
      </c>
      <c r="G23">
        <v>1</v>
      </c>
      <c r="H23">
        <v>3</v>
      </c>
      <c r="I23" t="s">
        <v>610</v>
      </c>
      <c r="J23" t="s">
        <v>611</v>
      </c>
      <c r="K23" t="s">
        <v>612</v>
      </c>
      <c r="L23">
        <v>1339</v>
      </c>
      <c r="N23">
        <v>1007</v>
      </c>
      <c r="O23" t="s">
        <v>371</v>
      </c>
      <c r="P23" t="s">
        <v>371</v>
      </c>
      <c r="Q23">
        <v>1</v>
      </c>
      <c r="W23">
        <v>0</v>
      </c>
      <c r="X23">
        <v>-1660354250</v>
      </c>
      <c r="Y23">
        <v>0.4</v>
      </c>
      <c r="AA23">
        <v>2.44</v>
      </c>
      <c r="AB23">
        <v>0</v>
      </c>
      <c r="AC23">
        <v>0</v>
      </c>
      <c r="AD23">
        <v>0</v>
      </c>
      <c r="AE23">
        <v>2.44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0.4</v>
      </c>
      <c r="AU23" t="s">
        <v>6</v>
      </c>
      <c r="AV23">
        <v>0</v>
      </c>
      <c r="AW23">
        <v>2</v>
      </c>
      <c r="AX23">
        <v>67926107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0.2</v>
      </c>
      <c r="CY23">
        <f>AA23</f>
        <v>2.44</v>
      </c>
      <c r="CZ23">
        <f>AE23</f>
        <v>2.44</v>
      </c>
      <c r="DA23">
        <f>AI23</f>
        <v>1</v>
      </c>
      <c r="DB23">
        <f>ROUND(ROUND(AT23*CZ23,2),6)</f>
        <v>0.98</v>
      </c>
      <c r="DC23">
        <f>ROUND(ROUND(AT23*AG23,2),6)</f>
        <v>0</v>
      </c>
    </row>
    <row r="24" spans="1:107" x14ac:dyDescent="0.25">
      <c r="A24">
        <f>ROW(Source!A38)</f>
        <v>38</v>
      </c>
      <c r="B24">
        <v>67925763</v>
      </c>
      <c r="C24">
        <v>67926093</v>
      </c>
      <c r="D24">
        <v>56875390</v>
      </c>
      <c r="E24">
        <v>1</v>
      </c>
      <c r="F24">
        <v>1</v>
      </c>
      <c r="G24">
        <v>1</v>
      </c>
      <c r="H24">
        <v>3</v>
      </c>
      <c r="I24" t="s">
        <v>629</v>
      </c>
      <c r="J24" t="s">
        <v>630</v>
      </c>
      <c r="K24" t="s">
        <v>631</v>
      </c>
      <c r="L24">
        <v>1346</v>
      </c>
      <c r="N24">
        <v>1009</v>
      </c>
      <c r="O24" t="s">
        <v>36</v>
      </c>
      <c r="P24" t="s">
        <v>36</v>
      </c>
      <c r="Q24">
        <v>1</v>
      </c>
      <c r="W24">
        <v>0</v>
      </c>
      <c r="X24">
        <v>450790165</v>
      </c>
      <c r="Y24">
        <v>1.4E-3</v>
      </c>
      <c r="AA24">
        <v>2.15</v>
      </c>
      <c r="AB24">
        <v>0</v>
      </c>
      <c r="AC24">
        <v>0</v>
      </c>
      <c r="AD24">
        <v>0</v>
      </c>
      <c r="AE24">
        <v>2.15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1.4E-3</v>
      </c>
      <c r="AU24" t="s">
        <v>6</v>
      </c>
      <c r="AV24">
        <v>0</v>
      </c>
      <c r="AW24">
        <v>2</v>
      </c>
      <c r="AX24">
        <v>67926108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6.9999999999999999E-4</v>
      </c>
      <c r="CY24">
        <f>AA24</f>
        <v>2.15</v>
      </c>
      <c r="CZ24">
        <f>AE24</f>
        <v>2.15</v>
      </c>
      <c r="DA24">
        <f>AI24</f>
        <v>1</v>
      </c>
      <c r="DB24">
        <f>ROUND(ROUND(AT24*CZ24,2),6)</f>
        <v>0</v>
      </c>
      <c r="DC24">
        <f>ROUND(ROUND(AT24*AG24,2),6)</f>
        <v>0</v>
      </c>
    </row>
    <row r="25" spans="1:107" x14ac:dyDescent="0.25">
      <c r="A25">
        <f>ROW(Source!A38)</f>
        <v>38</v>
      </c>
      <c r="B25">
        <v>67925763</v>
      </c>
      <c r="C25">
        <v>67926093</v>
      </c>
      <c r="D25">
        <v>56916626</v>
      </c>
      <c r="E25">
        <v>1</v>
      </c>
      <c r="F25">
        <v>1</v>
      </c>
      <c r="G25">
        <v>1</v>
      </c>
      <c r="H25">
        <v>3</v>
      </c>
      <c r="I25" t="s">
        <v>83</v>
      </c>
      <c r="J25" t="s">
        <v>86</v>
      </c>
      <c r="K25" t="s">
        <v>84</v>
      </c>
      <c r="L25">
        <v>1301</v>
      </c>
      <c r="N25">
        <v>1003</v>
      </c>
      <c r="O25" t="s">
        <v>85</v>
      </c>
      <c r="P25" t="s">
        <v>85</v>
      </c>
      <c r="Q25">
        <v>1</v>
      </c>
      <c r="W25">
        <v>0</v>
      </c>
      <c r="X25">
        <v>-235645676</v>
      </c>
      <c r="Y25">
        <v>4</v>
      </c>
      <c r="AA25">
        <v>9.5</v>
      </c>
      <c r="AB25">
        <v>0</v>
      </c>
      <c r="AC25">
        <v>0</v>
      </c>
      <c r="AD25">
        <v>0</v>
      </c>
      <c r="AE25">
        <v>9.5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4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Y25*Source!I38</f>
        <v>2</v>
      </c>
      <c r="CY25">
        <f>AA25</f>
        <v>9.5</v>
      </c>
      <c r="CZ25">
        <f>AE25</f>
        <v>9.5</v>
      </c>
      <c r="DA25">
        <f>AI25</f>
        <v>1</v>
      </c>
      <c r="DB25">
        <f>ROUND(ROUND(AT25*CZ25,2),6)</f>
        <v>38</v>
      </c>
      <c r="DC25">
        <f>ROUND(ROUND(AT25*AG25,2),6)</f>
        <v>0</v>
      </c>
    </row>
    <row r="26" spans="1:107" x14ac:dyDescent="0.25">
      <c r="A26">
        <f>ROW(Source!A41)</f>
        <v>41</v>
      </c>
      <c r="B26">
        <v>67925763</v>
      </c>
      <c r="C26">
        <v>67926116</v>
      </c>
      <c r="D26">
        <v>57151880</v>
      </c>
      <c r="E26">
        <v>1</v>
      </c>
      <c r="F26">
        <v>1</v>
      </c>
      <c r="G26">
        <v>1</v>
      </c>
      <c r="H26">
        <v>1</v>
      </c>
      <c r="I26" t="s">
        <v>624</v>
      </c>
      <c r="J26" t="s">
        <v>6</v>
      </c>
      <c r="K26" t="s">
        <v>625</v>
      </c>
      <c r="L26">
        <v>1191</v>
      </c>
      <c r="N26">
        <v>1013</v>
      </c>
      <c r="O26" t="s">
        <v>591</v>
      </c>
      <c r="P26" t="s">
        <v>591</v>
      </c>
      <c r="Q26">
        <v>1</v>
      </c>
      <c r="W26">
        <v>0</v>
      </c>
      <c r="X26">
        <v>-2143564933</v>
      </c>
      <c r="Y26">
        <v>106.94999999999999</v>
      </c>
      <c r="AA26">
        <v>0</v>
      </c>
      <c r="AB26">
        <v>0</v>
      </c>
      <c r="AC26">
        <v>0</v>
      </c>
      <c r="AD26">
        <v>9.76</v>
      </c>
      <c r="AE26">
        <v>0</v>
      </c>
      <c r="AF26">
        <v>0</v>
      </c>
      <c r="AG26">
        <v>0</v>
      </c>
      <c r="AH26">
        <v>9.76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93</v>
      </c>
      <c r="AU26" t="s">
        <v>78</v>
      </c>
      <c r="AV26">
        <v>1</v>
      </c>
      <c r="AW26">
        <v>2</v>
      </c>
      <c r="AX26">
        <v>67926125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Y26*Source!I41</f>
        <v>21.39</v>
      </c>
      <c r="CY26">
        <f>AD26</f>
        <v>9.76</v>
      </c>
      <c r="CZ26">
        <f>AH26</f>
        <v>9.76</v>
      </c>
      <c r="DA26">
        <f>AL26</f>
        <v>1</v>
      </c>
      <c r="DB26">
        <f>ROUND((ROUND(AT26*CZ26,2)*1.15),6)</f>
        <v>1043.8320000000001</v>
      </c>
      <c r="DC26">
        <f>ROUND((ROUND(AT26*AG26,2)*1.15),6)</f>
        <v>0</v>
      </c>
    </row>
    <row r="27" spans="1:107" x14ac:dyDescent="0.25">
      <c r="A27">
        <f>ROW(Source!A41)</f>
        <v>41</v>
      </c>
      <c r="B27">
        <v>67925763</v>
      </c>
      <c r="C27">
        <v>67926116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592</v>
      </c>
      <c r="J27" t="s">
        <v>6</v>
      </c>
      <c r="K27" t="s">
        <v>593</v>
      </c>
      <c r="L27">
        <v>1191</v>
      </c>
      <c r="N27">
        <v>1013</v>
      </c>
      <c r="O27" t="s">
        <v>591</v>
      </c>
      <c r="P27" t="s">
        <v>591</v>
      </c>
      <c r="Q27">
        <v>1</v>
      </c>
      <c r="W27">
        <v>0</v>
      </c>
      <c r="X27">
        <v>-1417349443</v>
      </c>
      <c r="Y27">
        <v>0.44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0.44</v>
      </c>
      <c r="AU27" t="s">
        <v>6</v>
      </c>
      <c r="AV27">
        <v>2</v>
      </c>
      <c r="AW27">
        <v>2</v>
      </c>
      <c r="AX27">
        <v>67926126</v>
      </c>
      <c r="AY27">
        <v>1</v>
      </c>
      <c r="AZ27">
        <v>2048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Y27*Source!I41</f>
        <v>8.8000000000000009E-2</v>
      </c>
      <c r="CY27">
        <f>AD27</f>
        <v>0</v>
      </c>
      <c r="CZ27">
        <f>AH27</f>
        <v>0</v>
      </c>
      <c r="DA27">
        <f>AL27</f>
        <v>1</v>
      </c>
      <c r="DB27">
        <f>ROUND(ROUND(AT27*CZ27,2),6)</f>
        <v>0</v>
      </c>
      <c r="DC27">
        <f>ROUND(ROUND(AT27*AG27,2),6)</f>
        <v>0</v>
      </c>
    </row>
    <row r="28" spans="1:107" x14ac:dyDescent="0.25">
      <c r="A28">
        <f>ROW(Source!A41)</f>
        <v>41</v>
      </c>
      <c r="B28">
        <v>67925763</v>
      </c>
      <c r="C28">
        <v>67926116</v>
      </c>
      <c r="D28">
        <v>56951589</v>
      </c>
      <c r="E28">
        <v>1</v>
      </c>
      <c r="F28">
        <v>1</v>
      </c>
      <c r="G28">
        <v>1</v>
      </c>
      <c r="H28">
        <v>2</v>
      </c>
      <c r="I28" t="s">
        <v>626</v>
      </c>
      <c r="J28" t="s">
        <v>627</v>
      </c>
      <c r="K28" t="s">
        <v>628</v>
      </c>
      <c r="L28">
        <v>1368</v>
      </c>
      <c r="N28">
        <v>1011</v>
      </c>
      <c r="O28" t="s">
        <v>597</v>
      </c>
      <c r="P28" t="s">
        <v>597</v>
      </c>
      <c r="Q28">
        <v>1</v>
      </c>
      <c r="W28">
        <v>0</v>
      </c>
      <c r="X28">
        <v>-1460065968</v>
      </c>
      <c r="Y28">
        <v>0.05</v>
      </c>
      <c r="AA28">
        <v>0</v>
      </c>
      <c r="AB28">
        <v>86.4</v>
      </c>
      <c r="AC28">
        <v>13.5</v>
      </c>
      <c r="AD28">
        <v>0</v>
      </c>
      <c r="AE28">
        <v>0</v>
      </c>
      <c r="AF28">
        <v>86.4</v>
      </c>
      <c r="AG28">
        <v>13.5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0.04</v>
      </c>
      <c r="AU28" t="s">
        <v>77</v>
      </c>
      <c r="AV28">
        <v>0</v>
      </c>
      <c r="AW28">
        <v>2</v>
      </c>
      <c r="AX28">
        <v>67926127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Y28*Source!I41</f>
        <v>1.0000000000000002E-2</v>
      </c>
      <c r="CY28">
        <f>AB28</f>
        <v>86.4</v>
      </c>
      <c r="CZ28">
        <f>AF28</f>
        <v>86.4</v>
      </c>
      <c r="DA28">
        <f>AJ28</f>
        <v>1</v>
      </c>
      <c r="DB28">
        <f>ROUND((ROUND(AT28*CZ28,2)*1.25),6)</f>
        <v>4.3250000000000002</v>
      </c>
      <c r="DC28">
        <f>ROUND((ROUND(AT28*AG28,2)*1.25),6)</f>
        <v>0.67500000000000004</v>
      </c>
    </row>
    <row r="29" spans="1:107" x14ac:dyDescent="0.25">
      <c r="A29">
        <f>ROW(Source!A41)</f>
        <v>41</v>
      </c>
      <c r="B29">
        <v>67925763</v>
      </c>
      <c r="C29">
        <v>67926116</v>
      </c>
      <c r="D29">
        <v>56951691</v>
      </c>
      <c r="E29">
        <v>1</v>
      </c>
      <c r="F29">
        <v>1</v>
      </c>
      <c r="G29">
        <v>1</v>
      </c>
      <c r="H29">
        <v>2</v>
      </c>
      <c r="I29" t="s">
        <v>594</v>
      </c>
      <c r="J29" t="s">
        <v>595</v>
      </c>
      <c r="K29" t="s">
        <v>596</v>
      </c>
      <c r="L29">
        <v>1368</v>
      </c>
      <c r="N29">
        <v>1011</v>
      </c>
      <c r="O29" t="s">
        <v>597</v>
      </c>
      <c r="P29" t="s">
        <v>597</v>
      </c>
      <c r="Q29">
        <v>1</v>
      </c>
      <c r="W29">
        <v>0</v>
      </c>
      <c r="X29">
        <v>-1718674368</v>
      </c>
      <c r="Y29">
        <v>3.7499999999999999E-2</v>
      </c>
      <c r="AA29">
        <v>0</v>
      </c>
      <c r="AB29">
        <v>111.99</v>
      </c>
      <c r="AC29">
        <v>13.5</v>
      </c>
      <c r="AD29">
        <v>0</v>
      </c>
      <c r="AE29">
        <v>0</v>
      </c>
      <c r="AF29">
        <v>111.99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0.03</v>
      </c>
      <c r="AU29" t="s">
        <v>77</v>
      </c>
      <c r="AV29">
        <v>0</v>
      </c>
      <c r="AW29">
        <v>2</v>
      </c>
      <c r="AX29">
        <v>67926128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Y29*Source!I41</f>
        <v>7.4999999999999997E-3</v>
      </c>
      <c r="CY29">
        <f>AB29</f>
        <v>111.99</v>
      </c>
      <c r="CZ29">
        <f>AF29</f>
        <v>111.99</v>
      </c>
      <c r="DA29">
        <f>AJ29</f>
        <v>1</v>
      </c>
      <c r="DB29">
        <f>ROUND((ROUND(AT29*CZ29,2)*1.25),6)</f>
        <v>4.2</v>
      </c>
      <c r="DC29">
        <f>ROUND((ROUND(AT29*AG29,2)*1.25),6)</f>
        <v>0.51249999999999996</v>
      </c>
    </row>
    <row r="30" spans="1:107" x14ac:dyDescent="0.25">
      <c r="A30">
        <f>ROW(Source!A41)</f>
        <v>41</v>
      </c>
      <c r="B30">
        <v>67925763</v>
      </c>
      <c r="C30">
        <v>67926116</v>
      </c>
      <c r="D30">
        <v>56953077</v>
      </c>
      <c r="E30">
        <v>1</v>
      </c>
      <c r="F30">
        <v>1</v>
      </c>
      <c r="G30">
        <v>1</v>
      </c>
      <c r="H30">
        <v>2</v>
      </c>
      <c r="I30" t="s">
        <v>604</v>
      </c>
      <c r="J30" t="s">
        <v>605</v>
      </c>
      <c r="K30" t="s">
        <v>606</v>
      </c>
      <c r="L30">
        <v>1368</v>
      </c>
      <c r="N30">
        <v>1011</v>
      </c>
      <c r="O30" t="s">
        <v>597</v>
      </c>
      <c r="P30" t="s">
        <v>597</v>
      </c>
      <c r="Q30">
        <v>1</v>
      </c>
      <c r="W30">
        <v>0</v>
      </c>
      <c r="X30">
        <v>1372534845</v>
      </c>
      <c r="Y30">
        <v>0.46250000000000002</v>
      </c>
      <c r="AA30">
        <v>0</v>
      </c>
      <c r="AB30">
        <v>65.709999999999994</v>
      </c>
      <c r="AC30">
        <v>11.6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0.37</v>
      </c>
      <c r="AU30" t="s">
        <v>77</v>
      </c>
      <c r="AV30">
        <v>0</v>
      </c>
      <c r="AW30">
        <v>2</v>
      </c>
      <c r="AX30">
        <v>67926129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Y30*Source!I41</f>
        <v>9.2500000000000013E-2</v>
      </c>
      <c r="CY30">
        <f>AB30</f>
        <v>65.709999999999994</v>
      </c>
      <c r="CZ30">
        <f>AF30</f>
        <v>65.709999999999994</v>
      </c>
      <c r="DA30">
        <f>AJ30</f>
        <v>1</v>
      </c>
      <c r="DB30">
        <f>ROUND((ROUND(AT30*CZ30,2)*1.25),6)</f>
        <v>30.387499999999999</v>
      </c>
      <c r="DC30">
        <f>ROUND((ROUND(AT30*AG30,2)*1.25),6)</f>
        <v>5.3624999999999998</v>
      </c>
    </row>
    <row r="31" spans="1:107" x14ac:dyDescent="0.25">
      <c r="A31">
        <f>ROW(Source!A41)</f>
        <v>41</v>
      </c>
      <c r="B31">
        <v>67925763</v>
      </c>
      <c r="C31">
        <v>67926116</v>
      </c>
      <c r="D31">
        <v>56870410</v>
      </c>
      <c r="E31">
        <v>1</v>
      </c>
      <c r="F31">
        <v>1</v>
      </c>
      <c r="G31">
        <v>1</v>
      </c>
      <c r="H31">
        <v>3</v>
      </c>
      <c r="I31" t="s">
        <v>610</v>
      </c>
      <c r="J31" t="s">
        <v>611</v>
      </c>
      <c r="K31" t="s">
        <v>612</v>
      </c>
      <c r="L31">
        <v>1339</v>
      </c>
      <c r="N31">
        <v>1007</v>
      </c>
      <c r="O31" t="s">
        <v>371</v>
      </c>
      <c r="P31" t="s">
        <v>371</v>
      </c>
      <c r="Q31">
        <v>1</v>
      </c>
      <c r="W31">
        <v>0</v>
      </c>
      <c r="X31">
        <v>-1660354250</v>
      </c>
      <c r="Y31">
        <v>0.47</v>
      </c>
      <c r="AA31">
        <v>2.44</v>
      </c>
      <c r="AB31">
        <v>0</v>
      </c>
      <c r="AC31">
        <v>0</v>
      </c>
      <c r="AD31">
        <v>0</v>
      </c>
      <c r="AE31">
        <v>2.44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0.47</v>
      </c>
      <c r="AU31" t="s">
        <v>6</v>
      </c>
      <c r="AV31">
        <v>0</v>
      </c>
      <c r="AW31">
        <v>2</v>
      </c>
      <c r="AX31">
        <v>67926130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Y31*Source!I41</f>
        <v>9.4E-2</v>
      </c>
      <c r="CY31">
        <f>AA31</f>
        <v>2.44</v>
      </c>
      <c r="CZ31">
        <f>AE31</f>
        <v>2.44</v>
      </c>
      <c r="DA31">
        <f>AI31</f>
        <v>1</v>
      </c>
      <c r="DB31">
        <f>ROUND(ROUND(AT31*CZ31,2),6)</f>
        <v>1.1499999999999999</v>
      </c>
      <c r="DC31">
        <f>ROUND(ROUND(AT31*AG31,2),6)</f>
        <v>0</v>
      </c>
    </row>
    <row r="32" spans="1:107" x14ac:dyDescent="0.25">
      <c r="A32">
        <f>ROW(Source!A41)</f>
        <v>41</v>
      </c>
      <c r="B32">
        <v>67925763</v>
      </c>
      <c r="C32">
        <v>67926116</v>
      </c>
      <c r="D32">
        <v>56875390</v>
      </c>
      <c r="E32">
        <v>1</v>
      </c>
      <c r="F32">
        <v>1</v>
      </c>
      <c r="G32">
        <v>1</v>
      </c>
      <c r="H32">
        <v>3</v>
      </c>
      <c r="I32" t="s">
        <v>629</v>
      </c>
      <c r="J32" t="s">
        <v>630</v>
      </c>
      <c r="K32" t="s">
        <v>631</v>
      </c>
      <c r="L32">
        <v>1346</v>
      </c>
      <c r="N32">
        <v>1009</v>
      </c>
      <c r="O32" t="s">
        <v>36</v>
      </c>
      <c r="P32" t="s">
        <v>36</v>
      </c>
      <c r="Q32">
        <v>1</v>
      </c>
      <c r="W32">
        <v>0</v>
      </c>
      <c r="X32">
        <v>450790165</v>
      </c>
      <c r="Y32">
        <v>1.6000000000000001E-3</v>
      </c>
      <c r="AA32">
        <v>2.15</v>
      </c>
      <c r="AB32">
        <v>0</v>
      </c>
      <c r="AC32">
        <v>0</v>
      </c>
      <c r="AD32">
        <v>0</v>
      </c>
      <c r="AE32">
        <v>2.15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1.6000000000000001E-3</v>
      </c>
      <c r="AU32" t="s">
        <v>6</v>
      </c>
      <c r="AV32">
        <v>0</v>
      </c>
      <c r="AW32">
        <v>2</v>
      </c>
      <c r="AX32">
        <v>67926131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Y32*Source!I41</f>
        <v>3.2000000000000003E-4</v>
      </c>
      <c r="CY32">
        <f>AA32</f>
        <v>2.15</v>
      </c>
      <c r="CZ32">
        <f>AE32</f>
        <v>2.15</v>
      </c>
      <c r="DA32">
        <f>AI32</f>
        <v>1</v>
      </c>
      <c r="DB32">
        <f>ROUND(ROUND(AT32*CZ32,2),6)</f>
        <v>0</v>
      </c>
      <c r="DC32">
        <f>ROUND(ROUND(AT32*AG32,2),6)</f>
        <v>0</v>
      </c>
    </row>
    <row r="33" spans="1:107" x14ac:dyDescent="0.25">
      <c r="A33">
        <f>ROW(Source!A41)</f>
        <v>41</v>
      </c>
      <c r="B33">
        <v>67925763</v>
      </c>
      <c r="C33">
        <v>67926116</v>
      </c>
      <c r="D33">
        <v>56916626</v>
      </c>
      <c r="E33">
        <v>1</v>
      </c>
      <c r="F33">
        <v>1</v>
      </c>
      <c r="G33">
        <v>1</v>
      </c>
      <c r="H33">
        <v>3</v>
      </c>
      <c r="I33" t="s">
        <v>83</v>
      </c>
      <c r="J33" t="s">
        <v>86</v>
      </c>
      <c r="K33" t="s">
        <v>84</v>
      </c>
      <c r="L33">
        <v>1301</v>
      </c>
      <c r="N33">
        <v>1003</v>
      </c>
      <c r="O33" t="s">
        <v>85</v>
      </c>
      <c r="P33" t="s">
        <v>85</v>
      </c>
      <c r="Q33">
        <v>1</v>
      </c>
      <c r="W33">
        <v>0</v>
      </c>
      <c r="X33">
        <v>-235645676</v>
      </c>
      <c r="Y33">
        <v>6</v>
      </c>
      <c r="AA33">
        <v>9.5</v>
      </c>
      <c r="AB33">
        <v>0</v>
      </c>
      <c r="AC33">
        <v>0</v>
      </c>
      <c r="AD33">
        <v>0</v>
      </c>
      <c r="AE33">
        <v>9.5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6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Y33*Source!I41</f>
        <v>1.2000000000000002</v>
      </c>
      <c r="CY33">
        <f>AA33</f>
        <v>9.5</v>
      </c>
      <c r="CZ33">
        <f>AE33</f>
        <v>9.5</v>
      </c>
      <c r="DA33">
        <f>AI33</f>
        <v>1</v>
      </c>
      <c r="DB33">
        <f>ROUND(ROUND(AT33*CZ33,2),6)</f>
        <v>57</v>
      </c>
      <c r="DC33">
        <f>ROUND(ROUND(AT33*AG33,2),6)</f>
        <v>0</v>
      </c>
    </row>
    <row r="34" spans="1:107" x14ac:dyDescent="0.25">
      <c r="A34">
        <f>ROW(Source!A44)</f>
        <v>44</v>
      </c>
      <c r="B34">
        <v>67925763</v>
      </c>
      <c r="C34">
        <v>67926139</v>
      </c>
      <c r="D34">
        <v>57151880</v>
      </c>
      <c r="E34">
        <v>1</v>
      </c>
      <c r="F34">
        <v>1</v>
      </c>
      <c r="G34">
        <v>1</v>
      </c>
      <c r="H34">
        <v>1</v>
      </c>
      <c r="I34" t="s">
        <v>624</v>
      </c>
      <c r="J34" t="s">
        <v>6</v>
      </c>
      <c r="K34" t="s">
        <v>625</v>
      </c>
      <c r="L34">
        <v>1191</v>
      </c>
      <c r="N34">
        <v>1013</v>
      </c>
      <c r="O34" t="s">
        <v>591</v>
      </c>
      <c r="P34" t="s">
        <v>591</v>
      </c>
      <c r="Q34">
        <v>1</v>
      </c>
      <c r="W34">
        <v>0</v>
      </c>
      <c r="X34">
        <v>-2143564933</v>
      </c>
      <c r="Y34">
        <v>119.6</v>
      </c>
      <c r="AA34">
        <v>0</v>
      </c>
      <c r="AB34">
        <v>0</v>
      </c>
      <c r="AC34">
        <v>0</v>
      </c>
      <c r="AD34">
        <v>9.76</v>
      </c>
      <c r="AE34">
        <v>0</v>
      </c>
      <c r="AF34">
        <v>0</v>
      </c>
      <c r="AG34">
        <v>0</v>
      </c>
      <c r="AH34">
        <v>9.76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104</v>
      </c>
      <c r="AU34" t="s">
        <v>78</v>
      </c>
      <c r="AV34">
        <v>1</v>
      </c>
      <c r="AW34">
        <v>2</v>
      </c>
      <c r="AX34">
        <v>67926148</v>
      </c>
      <c r="AY34">
        <v>1</v>
      </c>
      <c r="AZ34">
        <v>0</v>
      </c>
      <c r="BA34">
        <v>43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Y34*Source!I44</f>
        <v>47.84</v>
      </c>
      <c r="CY34">
        <f>AD34</f>
        <v>9.76</v>
      </c>
      <c r="CZ34">
        <f>AH34</f>
        <v>9.76</v>
      </c>
      <c r="DA34">
        <f>AL34</f>
        <v>1</v>
      </c>
      <c r="DB34">
        <f>ROUND((ROUND(AT34*CZ34,2)*1.15),6)</f>
        <v>1167.296</v>
      </c>
      <c r="DC34">
        <f>ROUND((ROUND(AT34*AG34,2)*1.15),6)</f>
        <v>0</v>
      </c>
    </row>
    <row r="35" spans="1:107" x14ac:dyDescent="0.25">
      <c r="A35">
        <f>ROW(Source!A44)</f>
        <v>44</v>
      </c>
      <c r="B35">
        <v>67925763</v>
      </c>
      <c r="C35">
        <v>67926139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592</v>
      </c>
      <c r="J35" t="s">
        <v>6</v>
      </c>
      <c r="K35" t="s">
        <v>593</v>
      </c>
      <c r="L35">
        <v>1191</v>
      </c>
      <c r="N35">
        <v>1013</v>
      </c>
      <c r="O35" t="s">
        <v>591</v>
      </c>
      <c r="P35" t="s">
        <v>591</v>
      </c>
      <c r="Q35">
        <v>1</v>
      </c>
      <c r="W35">
        <v>0</v>
      </c>
      <c r="X35">
        <v>-1417349443</v>
      </c>
      <c r="Y35">
        <v>0.44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0.44</v>
      </c>
      <c r="AU35" t="s">
        <v>6</v>
      </c>
      <c r="AV35">
        <v>2</v>
      </c>
      <c r="AW35">
        <v>2</v>
      </c>
      <c r="AX35">
        <v>67926149</v>
      </c>
      <c r="AY35">
        <v>1</v>
      </c>
      <c r="AZ35">
        <v>2048</v>
      </c>
      <c r="BA35">
        <v>44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Y35*Source!I44</f>
        <v>0.17600000000000002</v>
      </c>
      <c r="CY35">
        <f>AD35</f>
        <v>0</v>
      </c>
      <c r="CZ35">
        <f>AH35</f>
        <v>0</v>
      </c>
      <c r="DA35">
        <f>AL35</f>
        <v>1</v>
      </c>
      <c r="DB35">
        <f>ROUND(ROUND(AT35*CZ35,2),6)</f>
        <v>0</v>
      </c>
      <c r="DC35">
        <f>ROUND(ROUND(AT35*AG35,2),6)</f>
        <v>0</v>
      </c>
    </row>
    <row r="36" spans="1:107" x14ac:dyDescent="0.25">
      <c r="A36">
        <f>ROW(Source!A44)</f>
        <v>44</v>
      </c>
      <c r="B36">
        <v>67925763</v>
      </c>
      <c r="C36">
        <v>67926139</v>
      </c>
      <c r="D36">
        <v>56951589</v>
      </c>
      <c r="E36">
        <v>1</v>
      </c>
      <c r="F36">
        <v>1</v>
      </c>
      <c r="G36">
        <v>1</v>
      </c>
      <c r="H36">
        <v>2</v>
      </c>
      <c r="I36" t="s">
        <v>626</v>
      </c>
      <c r="J36" t="s">
        <v>627</v>
      </c>
      <c r="K36" t="s">
        <v>628</v>
      </c>
      <c r="L36">
        <v>1368</v>
      </c>
      <c r="N36">
        <v>1011</v>
      </c>
      <c r="O36" t="s">
        <v>597</v>
      </c>
      <c r="P36" t="s">
        <v>597</v>
      </c>
      <c r="Q36">
        <v>1</v>
      </c>
      <c r="W36">
        <v>0</v>
      </c>
      <c r="X36">
        <v>-1460065968</v>
      </c>
      <c r="Y36">
        <v>0.05</v>
      </c>
      <c r="AA36">
        <v>0</v>
      </c>
      <c r="AB36">
        <v>86.4</v>
      </c>
      <c r="AC36">
        <v>13.5</v>
      </c>
      <c r="AD36">
        <v>0</v>
      </c>
      <c r="AE36">
        <v>0</v>
      </c>
      <c r="AF36">
        <v>86.4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0.04</v>
      </c>
      <c r="AU36" t="s">
        <v>77</v>
      </c>
      <c r="AV36">
        <v>0</v>
      </c>
      <c r="AW36">
        <v>2</v>
      </c>
      <c r="AX36">
        <v>67926150</v>
      </c>
      <c r="AY36">
        <v>1</v>
      </c>
      <c r="AZ36">
        <v>0</v>
      </c>
      <c r="BA36">
        <v>45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Y36*Source!I44</f>
        <v>2.0000000000000004E-2</v>
      </c>
      <c r="CY36">
        <f>AB36</f>
        <v>86.4</v>
      </c>
      <c r="CZ36">
        <f>AF36</f>
        <v>86.4</v>
      </c>
      <c r="DA36">
        <f>AJ36</f>
        <v>1</v>
      </c>
      <c r="DB36">
        <f>ROUND((ROUND(AT36*CZ36,2)*1.25),6)</f>
        <v>4.3250000000000002</v>
      </c>
      <c r="DC36">
        <f>ROUND((ROUND(AT36*AG36,2)*1.25),6)</f>
        <v>0.67500000000000004</v>
      </c>
    </row>
    <row r="37" spans="1:107" x14ac:dyDescent="0.25">
      <c r="A37">
        <f>ROW(Source!A44)</f>
        <v>44</v>
      </c>
      <c r="B37">
        <v>67925763</v>
      </c>
      <c r="C37">
        <v>67926139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594</v>
      </c>
      <c r="J37" t="s">
        <v>595</v>
      </c>
      <c r="K37" t="s">
        <v>596</v>
      </c>
      <c r="L37">
        <v>1368</v>
      </c>
      <c r="N37">
        <v>1011</v>
      </c>
      <c r="O37" t="s">
        <v>597</v>
      </c>
      <c r="P37" t="s">
        <v>597</v>
      </c>
      <c r="Q37">
        <v>1</v>
      </c>
      <c r="W37">
        <v>0</v>
      </c>
      <c r="X37">
        <v>-1718674368</v>
      </c>
      <c r="Y37">
        <v>3.7499999999999999E-2</v>
      </c>
      <c r="AA37">
        <v>0</v>
      </c>
      <c r="AB37">
        <v>111.99</v>
      </c>
      <c r="AC37">
        <v>13.5</v>
      </c>
      <c r="AD37">
        <v>0</v>
      </c>
      <c r="AE37">
        <v>0</v>
      </c>
      <c r="AF37">
        <v>111.99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0.03</v>
      </c>
      <c r="AU37" t="s">
        <v>77</v>
      </c>
      <c r="AV37">
        <v>0</v>
      </c>
      <c r="AW37">
        <v>2</v>
      </c>
      <c r="AX37">
        <v>67926151</v>
      </c>
      <c r="AY37">
        <v>1</v>
      </c>
      <c r="AZ37">
        <v>0</v>
      </c>
      <c r="BA37">
        <v>46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Y37*Source!I44</f>
        <v>1.4999999999999999E-2</v>
      </c>
      <c r="CY37">
        <f>AB37</f>
        <v>111.99</v>
      </c>
      <c r="CZ37">
        <f>AF37</f>
        <v>111.99</v>
      </c>
      <c r="DA37">
        <f>AJ37</f>
        <v>1</v>
      </c>
      <c r="DB37">
        <f>ROUND((ROUND(AT37*CZ37,2)*1.25),6)</f>
        <v>4.2</v>
      </c>
      <c r="DC37">
        <f>ROUND((ROUND(AT37*AG37,2)*1.25),6)</f>
        <v>0.51249999999999996</v>
      </c>
    </row>
    <row r="38" spans="1:107" x14ac:dyDescent="0.25">
      <c r="A38">
        <f>ROW(Source!A44)</f>
        <v>44</v>
      </c>
      <c r="B38">
        <v>67925763</v>
      </c>
      <c r="C38">
        <v>67926139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597</v>
      </c>
      <c r="P38" t="s">
        <v>597</v>
      </c>
      <c r="Q38">
        <v>1</v>
      </c>
      <c r="W38">
        <v>0</v>
      </c>
      <c r="X38">
        <v>1372534845</v>
      </c>
      <c r="Y38">
        <v>0.46250000000000002</v>
      </c>
      <c r="AA38">
        <v>0</v>
      </c>
      <c r="AB38">
        <v>65.709999999999994</v>
      </c>
      <c r="AC38">
        <v>11.6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0.37</v>
      </c>
      <c r="AU38" t="s">
        <v>77</v>
      </c>
      <c r="AV38">
        <v>0</v>
      </c>
      <c r="AW38">
        <v>2</v>
      </c>
      <c r="AX38">
        <v>67926152</v>
      </c>
      <c r="AY38">
        <v>1</v>
      </c>
      <c r="AZ38">
        <v>0</v>
      </c>
      <c r="BA38">
        <v>47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Y38*Source!I44</f>
        <v>0.18500000000000003</v>
      </c>
      <c r="CY38">
        <f>AB38</f>
        <v>65.709999999999994</v>
      </c>
      <c r="CZ38">
        <f>AF38</f>
        <v>65.709999999999994</v>
      </c>
      <c r="DA38">
        <f>AJ38</f>
        <v>1</v>
      </c>
      <c r="DB38">
        <f>ROUND((ROUND(AT38*CZ38,2)*1.25),6)</f>
        <v>30.387499999999999</v>
      </c>
      <c r="DC38">
        <f>ROUND((ROUND(AT38*AG38,2)*1.25),6)</f>
        <v>5.3624999999999998</v>
      </c>
    </row>
    <row r="39" spans="1:107" x14ac:dyDescent="0.25">
      <c r="A39">
        <f>ROW(Source!A44)</f>
        <v>44</v>
      </c>
      <c r="B39">
        <v>67925763</v>
      </c>
      <c r="C39">
        <v>67926139</v>
      </c>
      <c r="D39">
        <v>56870410</v>
      </c>
      <c r="E39">
        <v>1</v>
      </c>
      <c r="F39">
        <v>1</v>
      </c>
      <c r="G39">
        <v>1</v>
      </c>
      <c r="H39">
        <v>3</v>
      </c>
      <c r="I39" t="s">
        <v>610</v>
      </c>
      <c r="J39" t="s">
        <v>611</v>
      </c>
      <c r="K39" t="s">
        <v>612</v>
      </c>
      <c r="L39">
        <v>1339</v>
      </c>
      <c r="N39">
        <v>1007</v>
      </c>
      <c r="O39" t="s">
        <v>371</v>
      </c>
      <c r="P39" t="s">
        <v>371</v>
      </c>
      <c r="Q39">
        <v>1</v>
      </c>
      <c r="W39">
        <v>0</v>
      </c>
      <c r="X39">
        <v>-1660354250</v>
      </c>
      <c r="Y39">
        <v>0.74</v>
      </c>
      <c r="AA39">
        <v>2.44</v>
      </c>
      <c r="AB39">
        <v>0</v>
      </c>
      <c r="AC39">
        <v>0</v>
      </c>
      <c r="AD39">
        <v>0</v>
      </c>
      <c r="AE39">
        <v>2.44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0.74</v>
      </c>
      <c r="AU39" t="s">
        <v>6</v>
      </c>
      <c r="AV39">
        <v>0</v>
      </c>
      <c r="AW39">
        <v>2</v>
      </c>
      <c r="AX39">
        <v>67926153</v>
      </c>
      <c r="AY39">
        <v>1</v>
      </c>
      <c r="AZ39">
        <v>0</v>
      </c>
      <c r="BA39">
        <v>48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Y39*Source!I44</f>
        <v>0.29599999999999999</v>
      </c>
      <c r="CY39">
        <f>AA39</f>
        <v>2.44</v>
      </c>
      <c r="CZ39">
        <f>AE39</f>
        <v>2.44</v>
      </c>
      <c r="DA39">
        <f>AI39</f>
        <v>1</v>
      </c>
      <c r="DB39">
        <f>ROUND(ROUND(AT39*CZ39,2),6)</f>
        <v>1.81</v>
      </c>
      <c r="DC39">
        <f>ROUND(ROUND(AT39*AG39,2),6)</f>
        <v>0</v>
      </c>
    </row>
    <row r="40" spans="1:107" x14ac:dyDescent="0.25">
      <c r="A40">
        <f>ROW(Source!A44)</f>
        <v>44</v>
      </c>
      <c r="B40">
        <v>67925763</v>
      </c>
      <c r="C40">
        <v>67926139</v>
      </c>
      <c r="D40">
        <v>56875390</v>
      </c>
      <c r="E40">
        <v>1</v>
      </c>
      <c r="F40">
        <v>1</v>
      </c>
      <c r="G40">
        <v>1</v>
      </c>
      <c r="H40">
        <v>3</v>
      </c>
      <c r="I40" t="s">
        <v>629</v>
      </c>
      <c r="J40" t="s">
        <v>630</v>
      </c>
      <c r="K40" t="s">
        <v>631</v>
      </c>
      <c r="L40">
        <v>1346</v>
      </c>
      <c r="N40">
        <v>1009</v>
      </c>
      <c r="O40" t="s">
        <v>36</v>
      </c>
      <c r="P40" t="s">
        <v>36</v>
      </c>
      <c r="Q40">
        <v>1</v>
      </c>
      <c r="W40">
        <v>0</v>
      </c>
      <c r="X40">
        <v>450790165</v>
      </c>
      <c r="Y40">
        <v>2.5999999999999999E-3</v>
      </c>
      <c r="AA40">
        <v>2.15</v>
      </c>
      <c r="AB40">
        <v>0</v>
      </c>
      <c r="AC40">
        <v>0</v>
      </c>
      <c r="AD40">
        <v>0</v>
      </c>
      <c r="AE40">
        <v>2.15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2.5999999999999999E-3</v>
      </c>
      <c r="AU40" t="s">
        <v>6</v>
      </c>
      <c r="AV40">
        <v>0</v>
      </c>
      <c r="AW40">
        <v>2</v>
      </c>
      <c r="AX40">
        <v>67926154</v>
      </c>
      <c r="AY40">
        <v>1</v>
      </c>
      <c r="AZ40">
        <v>0</v>
      </c>
      <c r="BA40">
        <v>49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Y40*Source!I44</f>
        <v>1.0399999999999999E-3</v>
      </c>
      <c r="CY40">
        <f>AA40</f>
        <v>2.15</v>
      </c>
      <c r="CZ40">
        <f>AE40</f>
        <v>2.15</v>
      </c>
      <c r="DA40">
        <f>AI40</f>
        <v>1</v>
      </c>
      <c r="DB40">
        <f>ROUND(ROUND(AT40*CZ40,2),6)</f>
        <v>0.01</v>
      </c>
      <c r="DC40">
        <f>ROUND(ROUND(AT40*AG40,2),6)</f>
        <v>0</v>
      </c>
    </row>
    <row r="41" spans="1:107" x14ac:dyDescent="0.25">
      <c r="A41">
        <f>ROW(Source!A44)</f>
        <v>44</v>
      </c>
      <c r="B41">
        <v>67925763</v>
      </c>
      <c r="C41">
        <v>67926139</v>
      </c>
      <c r="D41">
        <v>56916626</v>
      </c>
      <c r="E41">
        <v>1</v>
      </c>
      <c r="F41">
        <v>1</v>
      </c>
      <c r="G41">
        <v>1</v>
      </c>
      <c r="H41">
        <v>3</v>
      </c>
      <c r="I41" t="s">
        <v>83</v>
      </c>
      <c r="J41" t="s">
        <v>86</v>
      </c>
      <c r="K41" t="s">
        <v>84</v>
      </c>
      <c r="L41">
        <v>1301</v>
      </c>
      <c r="N41">
        <v>1003</v>
      </c>
      <c r="O41" t="s">
        <v>85</v>
      </c>
      <c r="P41" t="s">
        <v>85</v>
      </c>
      <c r="Q41">
        <v>1</v>
      </c>
      <c r="W41">
        <v>0</v>
      </c>
      <c r="X41">
        <v>-235645676</v>
      </c>
      <c r="Y41">
        <v>7</v>
      </c>
      <c r="AA41">
        <v>9.5</v>
      </c>
      <c r="AB41">
        <v>0</v>
      </c>
      <c r="AC41">
        <v>0</v>
      </c>
      <c r="AD41">
        <v>0</v>
      </c>
      <c r="AE41">
        <v>9.5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7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Y41*Source!I44</f>
        <v>2.8000000000000003</v>
      </c>
      <c r="CY41">
        <f>AA41</f>
        <v>9.5</v>
      </c>
      <c r="CZ41">
        <f>AE41</f>
        <v>9.5</v>
      </c>
      <c r="DA41">
        <f>AI41</f>
        <v>1</v>
      </c>
      <c r="DB41">
        <f>ROUND(ROUND(AT41*CZ41,2),6)</f>
        <v>66.5</v>
      </c>
      <c r="DC41">
        <f>ROUND(ROUND(AT41*AG41,2),6)</f>
        <v>0</v>
      </c>
    </row>
    <row r="42" spans="1:107" x14ac:dyDescent="0.25">
      <c r="A42">
        <f>ROW(Source!A47)</f>
        <v>47</v>
      </c>
      <c r="B42">
        <v>67925763</v>
      </c>
      <c r="C42">
        <v>67926162</v>
      </c>
      <c r="D42">
        <v>57140694</v>
      </c>
      <c r="E42">
        <v>1</v>
      </c>
      <c r="F42">
        <v>1</v>
      </c>
      <c r="G42">
        <v>1</v>
      </c>
      <c r="H42">
        <v>1</v>
      </c>
      <c r="I42" t="s">
        <v>632</v>
      </c>
      <c r="J42" t="s">
        <v>6</v>
      </c>
      <c r="K42" t="s">
        <v>633</v>
      </c>
      <c r="L42">
        <v>1191</v>
      </c>
      <c r="N42">
        <v>1013</v>
      </c>
      <c r="O42" t="s">
        <v>591</v>
      </c>
      <c r="P42" t="s">
        <v>591</v>
      </c>
      <c r="Q42">
        <v>1</v>
      </c>
      <c r="W42">
        <v>0</v>
      </c>
      <c r="X42">
        <v>1069510174</v>
      </c>
      <c r="Y42">
        <v>57.47699999999999</v>
      </c>
      <c r="AA42">
        <v>0</v>
      </c>
      <c r="AB42">
        <v>0</v>
      </c>
      <c r="AC42">
        <v>0</v>
      </c>
      <c r="AD42">
        <v>9.6199999999999992</v>
      </c>
      <c r="AE42">
        <v>0</v>
      </c>
      <c r="AF42">
        <v>0</v>
      </c>
      <c r="AG42">
        <v>0</v>
      </c>
      <c r="AH42">
        <v>9.6199999999999992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49.98</v>
      </c>
      <c r="AU42" t="s">
        <v>78</v>
      </c>
      <c r="AV42">
        <v>1</v>
      </c>
      <c r="AW42">
        <v>2</v>
      </c>
      <c r="AX42">
        <v>67926170</v>
      </c>
      <c r="AY42">
        <v>1</v>
      </c>
      <c r="AZ42">
        <v>0</v>
      </c>
      <c r="BA42">
        <v>55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3.4486199999999991</v>
      </c>
      <c r="CY42">
        <f>AD42</f>
        <v>9.6199999999999992</v>
      </c>
      <c r="CZ42">
        <f>AH42</f>
        <v>9.6199999999999992</v>
      </c>
      <c r="DA42">
        <f>AL42</f>
        <v>1</v>
      </c>
      <c r="DB42">
        <f>ROUND((ROUND(AT42*CZ42,2)*1.15),6)</f>
        <v>552.93150000000003</v>
      </c>
      <c r="DC42">
        <f>ROUND((ROUND(AT42*AG42,2)*1.15),6)</f>
        <v>0</v>
      </c>
    </row>
    <row r="43" spans="1:107" x14ac:dyDescent="0.25">
      <c r="A43">
        <f>ROW(Source!A47)</f>
        <v>47</v>
      </c>
      <c r="B43">
        <v>67925763</v>
      </c>
      <c r="C43">
        <v>67926162</v>
      </c>
      <c r="D43">
        <v>57134533</v>
      </c>
      <c r="E43">
        <v>1</v>
      </c>
      <c r="F43">
        <v>1</v>
      </c>
      <c r="G43">
        <v>1</v>
      </c>
      <c r="H43">
        <v>1</v>
      </c>
      <c r="I43" t="s">
        <v>592</v>
      </c>
      <c r="J43" t="s">
        <v>6</v>
      </c>
      <c r="K43" t="s">
        <v>593</v>
      </c>
      <c r="L43">
        <v>1191</v>
      </c>
      <c r="N43">
        <v>1013</v>
      </c>
      <c r="O43" t="s">
        <v>591</v>
      </c>
      <c r="P43" t="s">
        <v>591</v>
      </c>
      <c r="Q43">
        <v>1</v>
      </c>
      <c r="W43">
        <v>0</v>
      </c>
      <c r="X43">
        <v>-1417349443</v>
      </c>
      <c r="Y43">
        <v>0.4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0.4</v>
      </c>
      <c r="AU43" t="s">
        <v>6</v>
      </c>
      <c r="AV43">
        <v>2</v>
      </c>
      <c r="AW43">
        <v>2</v>
      </c>
      <c r="AX43">
        <v>67926171</v>
      </c>
      <c r="AY43">
        <v>1</v>
      </c>
      <c r="AZ43">
        <v>2048</v>
      </c>
      <c r="BA43">
        <v>56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2.4E-2</v>
      </c>
      <c r="CY43">
        <f>AD43</f>
        <v>0</v>
      </c>
      <c r="CZ43">
        <f>AH43</f>
        <v>0</v>
      </c>
      <c r="DA43">
        <f>AL43</f>
        <v>1</v>
      </c>
      <c r="DB43">
        <f>ROUND(ROUND(AT43*CZ43,2),6)</f>
        <v>0</v>
      </c>
      <c r="DC43">
        <f>ROUND(ROUND(AT43*AG43,2),6)</f>
        <v>0</v>
      </c>
    </row>
    <row r="44" spans="1:107" x14ac:dyDescent="0.25">
      <c r="A44">
        <f>ROW(Source!A47)</f>
        <v>47</v>
      </c>
      <c r="B44">
        <v>67925763</v>
      </c>
      <c r="C44">
        <v>67926162</v>
      </c>
      <c r="D44">
        <v>56951589</v>
      </c>
      <c r="E44">
        <v>1</v>
      </c>
      <c r="F44">
        <v>1</v>
      </c>
      <c r="G44">
        <v>1</v>
      </c>
      <c r="H44">
        <v>2</v>
      </c>
      <c r="I44" t="s">
        <v>626</v>
      </c>
      <c r="J44" t="s">
        <v>627</v>
      </c>
      <c r="K44" t="s">
        <v>628</v>
      </c>
      <c r="L44">
        <v>1368</v>
      </c>
      <c r="N44">
        <v>1011</v>
      </c>
      <c r="O44" t="s">
        <v>597</v>
      </c>
      <c r="P44" t="s">
        <v>597</v>
      </c>
      <c r="Q44">
        <v>1</v>
      </c>
      <c r="W44">
        <v>0</v>
      </c>
      <c r="X44">
        <v>-1460065968</v>
      </c>
      <c r="Y44">
        <v>0.05</v>
      </c>
      <c r="AA44">
        <v>0</v>
      </c>
      <c r="AB44">
        <v>86.4</v>
      </c>
      <c r="AC44">
        <v>13.5</v>
      </c>
      <c r="AD44">
        <v>0</v>
      </c>
      <c r="AE44">
        <v>0</v>
      </c>
      <c r="AF44">
        <v>86.4</v>
      </c>
      <c r="AG44">
        <v>13.5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0.04</v>
      </c>
      <c r="AU44" t="s">
        <v>77</v>
      </c>
      <c r="AV44">
        <v>0</v>
      </c>
      <c r="AW44">
        <v>2</v>
      </c>
      <c r="AX44">
        <v>67926172</v>
      </c>
      <c r="AY44">
        <v>1</v>
      </c>
      <c r="AZ44">
        <v>0</v>
      </c>
      <c r="BA44">
        <v>57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3.0000000000000001E-3</v>
      </c>
      <c r="CY44">
        <f>AB44</f>
        <v>86.4</v>
      </c>
      <c r="CZ44">
        <f>AF44</f>
        <v>86.4</v>
      </c>
      <c r="DA44">
        <f>AJ44</f>
        <v>1</v>
      </c>
      <c r="DB44">
        <f>ROUND((ROUND(AT44*CZ44,2)*1.25),6)</f>
        <v>4.3250000000000002</v>
      </c>
      <c r="DC44">
        <f>ROUND((ROUND(AT44*AG44,2)*1.25),6)</f>
        <v>0.67500000000000004</v>
      </c>
    </row>
    <row r="45" spans="1:107" x14ac:dyDescent="0.25">
      <c r="A45">
        <f>ROW(Source!A47)</f>
        <v>47</v>
      </c>
      <c r="B45">
        <v>67925763</v>
      </c>
      <c r="C45">
        <v>67926162</v>
      </c>
      <c r="D45">
        <v>56953077</v>
      </c>
      <c r="E45">
        <v>1</v>
      </c>
      <c r="F45">
        <v>1</v>
      </c>
      <c r="G45">
        <v>1</v>
      </c>
      <c r="H45">
        <v>2</v>
      </c>
      <c r="I45" t="s">
        <v>604</v>
      </c>
      <c r="J45" t="s">
        <v>605</v>
      </c>
      <c r="K45" t="s">
        <v>606</v>
      </c>
      <c r="L45">
        <v>1368</v>
      </c>
      <c r="N45">
        <v>1011</v>
      </c>
      <c r="O45" t="s">
        <v>597</v>
      </c>
      <c r="P45" t="s">
        <v>597</v>
      </c>
      <c r="Q45">
        <v>1</v>
      </c>
      <c r="W45">
        <v>0</v>
      </c>
      <c r="X45">
        <v>1372534845</v>
      </c>
      <c r="Y45">
        <v>0.45124999999999998</v>
      </c>
      <c r="AA45">
        <v>0</v>
      </c>
      <c r="AB45">
        <v>65.709999999999994</v>
      </c>
      <c r="AC45">
        <v>11.6</v>
      </c>
      <c r="AD45">
        <v>0</v>
      </c>
      <c r="AE45">
        <v>0</v>
      </c>
      <c r="AF45">
        <v>65.709999999999994</v>
      </c>
      <c r="AG45">
        <v>11.6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0.36099999999999999</v>
      </c>
      <c r="AU45" t="s">
        <v>77</v>
      </c>
      <c r="AV45">
        <v>0</v>
      </c>
      <c r="AW45">
        <v>2</v>
      </c>
      <c r="AX45">
        <v>67926173</v>
      </c>
      <c r="AY45">
        <v>1</v>
      </c>
      <c r="AZ45">
        <v>0</v>
      </c>
      <c r="BA45">
        <v>58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2.7074999999999998E-2</v>
      </c>
      <c r="CY45">
        <f>AB45</f>
        <v>65.709999999999994</v>
      </c>
      <c r="CZ45">
        <f>AF45</f>
        <v>65.709999999999994</v>
      </c>
      <c r="DA45">
        <f>AJ45</f>
        <v>1</v>
      </c>
      <c r="DB45">
        <f>ROUND((ROUND(AT45*CZ45,2)*1.25),6)</f>
        <v>29.65</v>
      </c>
      <c r="DC45">
        <f>ROUND((ROUND(AT45*AG45,2)*1.25),6)</f>
        <v>5.2374999999999998</v>
      </c>
    </row>
    <row r="46" spans="1:107" x14ac:dyDescent="0.25">
      <c r="A46">
        <f>ROW(Source!A47)</f>
        <v>47</v>
      </c>
      <c r="B46">
        <v>67925763</v>
      </c>
      <c r="C46">
        <v>67926162</v>
      </c>
      <c r="D46">
        <v>56870410</v>
      </c>
      <c r="E46">
        <v>1</v>
      </c>
      <c r="F46">
        <v>1</v>
      </c>
      <c r="G46">
        <v>1</v>
      </c>
      <c r="H46">
        <v>3</v>
      </c>
      <c r="I46" t="s">
        <v>610</v>
      </c>
      <c r="J46" t="s">
        <v>611</v>
      </c>
      <c r="K46" t="s">
        <v>612</v>
      </c>
      <c r="L46">
        <v>1339</v>
      </c>
      <c r="N46">
        <v>1007</v>
      </c>
      <c r="O46" t="s">
        <v>371</v>
      </c>
      <c r="P46" t="s">
        <v>371</v>
      </c>
      <c r="Q46">
        <v>1</v>
      </c>
      <c r="W46">
        <v>0</v>
      </c>
      <c r="X46">
        <v>-1660354250</v>
      </c>
      <c r="Y46">
        <v>0.8</v>
      </c>
      <c r="AA46">
        <v>2.44</v>
      </c>
      <c r="AB46">
        <v>0</v>
      </c>
      <c r="AC46">
        <v>0</v>
      </c>
      <c r="AD46">
        <v>0</v>
      </c>
      <c r="AE46">
        <v>2.44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0.8</v>
      </c>
      <c r="AU46" t="s">
        <v>6</v>
      </c>
      <c r="AV46">
        <v>0</v>
      </c>
      <c r="AW46">
        <v>2</v>
      </c>
      <c r="AX46">
        <v>67926174</v>
      </c>
      <c r="AY46">
        <v>1</v>
      </c>
      <c r="AZ46">
        <v>0</v>
      </c>
      <c r="BA46">
        <v>59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4.8000000000000001E-2</v>
      </c>
      <c r="CY46">
        <f>AA46</f>
        <v>2.44</v>
      </c>
      <c r="CZ46">
        <f>AE46</f>
        <v>2.44</v>
      </c>
      <c r="DA46">
        <f>AI46</f>
        <v>1</v>
      </c>
      <c r="DB46">
        <f>ROUND(ROUND(AT46*CZ46,2),6)</f>
        <v>1.95</v>
      </c>
      <c r="DC46">
        <f>ROUND(ROUND(AT46*AG46,2),6)</f>
        <v>0</v>
      </c>
    </row>
    <row r="47" spans="1:107" x14ac:dyDescent="0.25">
      <c r="A47">
        <f>ROW(Source!A47)</f>
        <v>47</v>
      </c>
      <c r="B47">
        <v>67925763</v>
      </c>
      <c r="C47">
        <v>67926162</v>
      </c>
      <c r="D47">
        <v>56875390</v>
      </c>
      <c r="E47">
        <v>1</v>
      </c>
      <c r="F47">
        <v>1</v>
      </c>
      <c r="G47">
        <v>1</v>
      </c>
      <c r="H47">
        <v>3</v>
      </c>
      <c r="I47" t="s">
        <v>629</v>
      </c>
      <c r="J47" t="s">
        <v>630</v>
      </c>
      <c r="K47" t="s">
        <v>631</v>
      </c>
      <c r="L47">
        <v>1346</v>
      </c>
      <c r="N47">
        <v>1009</v>
      </c>
      <c r="O47" t="s">
        <v>36</v>
      </c>
      <c r="P47" t="s">
        <v>36</v>
      </c>
      <c r="Q47">
        <v>1</v>
      </c>
      <c r="W47">
        <v>0</v>
      </c>
      <c r="X47">
        <v>450790165</v>
      </c>
      <c r="Y47">
        <v>2.8E-3</v>
      </c>
      <c r="AA47">
        <v>2.15</v>
      </c>
      <c r="AB47">
        <v>0</v>
      </c>
      <c r="AC47">
        <v>0</v>
      </c>
      <c r="AD47">
        <v>0</v>
      </c>
      <c r="AE47">
        <v>2.15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2.8E-3</v>
      </c>
      <c r="AU47" t="s">
        <v>6</v>
      </c>
      <c r="AV47">
        <v>0</v>
      </c>
      <c r="AW47">
        <v>2</v>
      </c>
      <c r="AX47">
        <v>67926175</v>
      </c>
      <c r="AY47">
        <v>1</v>
      </c>
      <c r="AZ47">
        <v>0</v>
      </c>
      <c r="BA47">
        <v>60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1.6799999999999999E-4</v>
      </c>
      <c r="CY47">
        <f>AA47</f>
        <v>2.15</v>
      </c>
      <c r="CZ47">
        <f>AE47</f>
        <v>2.15</v>
      </c>
      <c r="DA47">
        <f>AI47</f>
        <v>1</v>
      </c>
      <c r="DB47">
        <f>ROUND(ROUND(AT47*CZ47,2),6)</f>
        <v>0.01</v>
      </c>
      <c r="DC47">
        <f>ROUND(ROUND(AT47*AG47,2),6)</f>
        <v>0</v>
      </c>
    </row>
    <row r="48" spans="1:107" x14ac:dyDescent="0.25">
      <c r="A48">
        <f>ROW(Source!A47)</f>
        <v>47</v>
      </c>
      <c r="B48">
        <v>67925763</v>
      </c>
      <c r="C48">
        <v>67926162</v>
      </c>
      <c r="D48">
        <v>56916626</v>
      </c>
      <c r="E48">
        <v>1</v>
      </c>
      <c r="F48">
        <v>1</v>
      </c>
      <c r="G48">
        <v>1</v>
      </c>
      <c r="H48">
        <v>3</v>
      </c>
      <c r="I48" t="s">
        <v>83</v>
      </c>
      <c r="J48" t="s">
        <v>86</v>
      </c>
      <c r="K48" t="s">
        <v>84</v>
      </c>
      <c r="L48">
        <v>1301</v>
      </c>
      <c r="N48">
        <v>1003</v>
      </c>
      <c r="O48" t="s">
        <v>85</v>
      </c>
      <c r="P48" t="s">
        <v>85</v>
      </c>
      <c r="Q48">
        <v>1</v>
      </c>
      <c r="W48">
        <v>0</v>
      </c>
      <c r="X48">
        <v>-235645676</v>
      </c>
      <c r="Y48">
        <v>8.25</v>
      </c>
      <c r="AA48">
        <v>9.5</v>
      </c>
      <c r="AB48">
        <v>0</v>
      </c>
      <c r="AC48">
        <v>0</v>
      </c>
      <c r="AD48">
        <v>0</v>
      </c>
      <c r="AE48">
        <v>9.5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6</v>
      </c>
      <c r="AT48">
        <v>8.25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Y48*Source!I47</f>
        <v>0.495</v>
      </c>
      <c r="CY48">
        <f>AA48</f>
        <v>9.5</v>
      </c>
      <c r="CZ48">
        <f>AE48</f>
        <v>9.5</v>
      </c>
      <c r="DA48">
        <f>AI48</f>
        <v>1</v>
      </c>
      <c r="DB48">
        <f>ROUND(ROUND(AT48*CZ48,2),6)</f>
        <v>78.38</v>
      </c>
      <c r="DC48">
        <f>ROUND(ROUND(AT48*AG48,2),6)</f>
        <v>0</v>
      </c>
    </row>
    <row r="49" spans="1:107" x14ac:dyDescent="0.25">
      <c r="A49">
        <f>ROW(Source!A77)</f>
        <v>77</v>
      </c>
      <c r="B49">
        <v>67925763</v>
      </c>
      <c r="C49">
        <v>67926210</v>
      </c>
      <c r="D49">
        <v>57182969</v>
      </c>
      <c r="E49">
        <v>1</v>
      </c>
      <c r="F49">
        <v>1</v>
      </c>
      <c r="G49">
        <v>1</v>
      </c>
      <c r="H49">
        <v>1</v>
      </c>
      <c r="I49" t="s">
        <v>634</v>
      </c>
      <c r="J49" t="s">
        <v>6</v>
      </c>
      <c r="K49" t="s">
        <v>635</v>
      </c>
      <c r="L49">
        <v>1191</v>
      </c>
      <c r="N49">
        <v>1013</v>
      </c>
      <c r="O49" t="s">
        <v>591</v>
      </c>
      <c r="P49" t="s">
        <v>591</v>
      </c>
      <c r="Q49">
        <v>1</v>
      </c>
      <c r="W49">
        <v>0</v>
      </c>
      <c r="X49">
        <v>-1658069037</v>
      </c>
      <c r="Y49">
        <v>5.761499999999999</v>
      </c>
      <c r="AA49">
        <v>0</v>
      </c>
      <c r="AB49">
        <v>0</v>
      </c>
      <c r="AC49">
        <v>0</v>
      </c>
      <c r="AD49">
        <v>11.64</v>
      </c>
      <c r="AE49">
        <v>0</v>
      </c>
      <c r="AF49">
        <v>0</v>
      </c>
      <c r="AG49">
        <v>0</v>
      </c>
      <c r="AH49">
        <v>11.64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5.01</v>
      </c>
      <c r="AU49" t="s">
        <v>78</v>
      </c>
      <c r="AV49">
        <v>1</v>
      </c>
      <c r="AW49">
        <v>2</v>
      </c>
      <c r="AX49">
        <v>67926217</v>
      </c>
      <c r="AY49">
        <v>1</v>
      </c>
      <c r="AZ49">
        <v>0</v>
      </c>
      <c r="BA49">
        <v>66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Y49*Source!I77</f>
        <v>6.6833399999999985</v>
      </c>
      <c r="CY49">
        <f>AD49</f>
        <v>11.64</v>
      </c>
      <c r="CZ49">
        <f>AH49</f>
        <v>11.64</v>
      </c>
      <c r="DA49">
        <f>AL49</f>
        <v>1</v>
      </c>
      <c r="DB49">
        <f>ROUND((ROUND(AT49*CZ49,2)*1.15),6)</f>
        <v>67.067999999999998</v>
      </c>
      <c r="DC49">
        <f>ROUND((ROUND(AT49*AG49,2)*1.15),6)</f>
        <v>0</v>
      </c>
    </row>
    <row r="50" spans="1:107" x14ac:dyDescent="0.25">
      <c r="A50">
        <f>ROW(Source!A77)</f>
        <v>77</v>
      </c>
      <c r="B50">
        <v>67925763</v>
      </c>
      <c r="C50">
        <v>67926210</v>
      </c>
      <c r="D50">
        <v>56952797</v>
      </c>
      <c r="E50">
        <v>1</v>
      </c>
      <c r="F50">
        <v>1</v>
      </c>
      <c r="G50">
        <v>1</v>
      </c>
      <c r="H50">
        <v>2</v>
      </c>
      <c r="I50" t="s">
        <v>601</v>
      </c>
      <c r="J50" t="s">
        <v>602</v>
      </c>
      <c r="K50" t="s">
        <v>603</v>
      </c>
      <c r="L50">
        <v>1368</v>
      </c>
      <c r="N50">
        <v>1011</v>
      </c>
      <c r="O50" t="s">
        <v>597</v>
      </c>
      <c r="P50" t="s">
        <v>597</v>
      </c>
      <c r="Q50">
        <v>1</v>
      </c>
      <c r="W50">
        <v>0</v>
      </c>
      <c r="X50">
        <v>-1347092713</v>
      </c>
      <c r="Y50">
        <v>1.875</v>
      </c>
      <c r="AA50">
        <v>0</v>
      </c>
      <c r="AB50">
        <v>29.67</v>
      </c>
      <c r="AC50">
        <v>0</v>
      </c>
      <c r="AD50">
        <v>0</v>
      </c>
      <c r="AE50">
        <v>0</v>
      </c>
      <c r="AF50">
        <v>29.67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1.5</v>
      </c>
      <c r="AU50" t="s">
        <v>77</v>
      </c>
      <c r="AV50">
        <v>0</v>
      </c>
      <c r="AW50">
        <v>2</v>
      </c>
      <c r="AX50">
        <v>67926218</v>
      </c>
      <c r="AY50">
        <v>1</v>
      </c>
      <c r="AZ50">
        <v>0</v>
      </c>
      <c r="BA50">
        <v>67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Y50*Source!I77</f>
        <v>2.1749999999999998</v>
      </c>
      <c r="CY50">
        <f>AB50</f>
        <v>29.67</v>
      </c>
      <c r="CZ50">
        <f>AF50</f>
        <v>29.67</v>
      </c>
      <c r="DA50">
        <f>AJ50</f>
        <v>1</v>
      </c>
      <c r="DB50">
        <f>ROUND((ROUND(AT50*CZ50,2)*1.25),6)</f>
        <v>55.637500000000003</v>
      </c>
      <c r="DC50">
        <f>ROUND((ROUND(AT50*AG50,2)*1.25),6)</f>
        <v>0</v>
      </c>
    </row>
    <row r="51" spans="1:107" x14ac:dyDescent="0.25">
      <c r="A51">
        <f>ROW(Source!A77)</f>
        <v>77</v>
      </c>
      <c r="B51">
        <v>67925763</v>
      </c>
      <c r="C51">
        <v>67926210</v>
      </c>
      <c r="D51">
        <v>56870410</v>
      </c>
      <c r="E51">
        <v>1</v>
      </c>
      <c r="F51">
        <v>1</v>
      </c>
      <c r="G51">
        <v>1</v>
      </c>
      <c r="H51">
        <v>3</v>
      </c>
      <c r="I51" t="s">
        <v>610</v>
      </c>
      <c r="J51" t="s">
        <v>611</v>
      </c>
      <c r="K51" t="s">
        <v>612</v>
      </c>
      <c r="L51">
        <v>1339</v>
      </c>
      <c r="N51">
        <v>1007</v>
      </c>
      <c r="O51" t="s">
        <v>371</v>
      </c>
      <c r="P51" t="s">
        <v>371</v>
      </c>
      <c r="Q51">
        <v>1</v>
      </c>
      <c r="W51">
        <v>0</v>
      </c>
      <c r="X51">
        <v>-1660354250</v>
      </c>
      <c r="Y51">
        <v>1</v>
      </c>
      <c r="AA51">
        <v>2.44</v>
      </c>
      <c r="AB51">
        <v>0</v>
      </c>
      <c r="AC51">
        <v>0</v>
      </c>
      <c r="AD51">
        <v>0</v>
      </c>
      <c r="AE51">
        <v>2.44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</v>
      </c>
      <c r="AU51" t="s">
        <v>6</v>
      </c>
      <c r="AV51">
        <v>0</v>
      </c>
      <c r="AW51">
        <v>2</v>
      </c>
      <c r="AX51">
        <v>67926219</v>
      </c>
      <c r="AY51">
        <v>1</v>
      </c>
      <c r="AZ51">
        <v>0</v>
      </c>
      <c r="BA51">
        <v>68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Y51*Source!I77</f>
        <v>1.1599999999999999</v>
      </c>
      <c r="CY51">
        <f>AA51</f>
        <v>2.44</v>
      </c>
      <c r="CZ51">
        <f>AE51</f>
        <v>2.44</v>
      </c>
      <c r="DA51">
        <f>AI51</f>
        <v>1</v>
      </c>
      <c r="DB51">
        <f>ROUND(ROUND(AT51*CZ51,2),6)</f>
        <v>2.44</v>
      </c>
      <c r="DC51">
        <f>ROUND(ROUND(AT51*AG51,2),6)</f>
        <v>0</v>
      </c>
    </row>
    <row r="52" spans="1:107" x14ac:dyDescent="0.25">
      <c r="A52">
        <f>ROW(Source!A77)</f>
        <v>77</v>
      </c>
      <c r="B52">
        <v>67925763</v>
      </c>
      <c r="C52">
        <v>67926210</v>
      </c>
      <c r="D52">
        <v>56871128</v>
      </c>
      <c r="E52">
        <v>1</v>
      </c>
      <c r="F52">
        <v>1</v>
      </c>
      <c r="G52">
        <v>1</v>
      </c>
      <c r="H52">
        <v>3</v>
      </c>
      <c r="I52" t="s">
        <v>636</v>
      </c>
      <c r="J52" t="s">
        <v>637</v>
      </c>
      <c r="K52" t="s">
        <v>638</v>
      </c>
      <c r="L52">
        <v>1346</v>
      </c>
      <c r="N52">
        <v>1009</v>
      </c>
      <c r="O52" t="s">
        <v>36</v>
      </c>
      <c r="P52" t="s">
        <v>36</v>
      </c>
      <c r="Q52">
        <v>1</v>
      </c>
      <c r="W52">
        <v>0</v>
      </c>
      <c r="X52">
        <v>-490687590</v>
      </c>
      <c r="Y52">
        <v>0.02</v>
      </c>
      <c r="AA52">
        <v>37.29</v>
      </c>
      <c r="AB52">
        <v>0</v>
      </c>
      <c r="AC52">
        <v>0</v>
      </c>
      <c r="AD52">
        <v>0</v>
      </c>
      <c r="AE52">
        <v>37.29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0.02</v>
      </c>
      <c r="AU52" t="s">
        <v>6</v>
      </c>
      <c r="AV52">
        <v>0</v>
      </c>
      <c r="AW52">
        <v>2</v>
      </c>
      <c r="AX52">
        <v>67926220</v>
      </c>
      <c r="AY52">
        <v>1</v>
      </c>
      <c r="AZ52">
        <v>0</v>
      </c>
      <c r="BA52">
        <v>69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Y52*Source!I77</f>
        <v>2.3199999999999998E-2</v>
      </c>
      <c r="CY52">
        <f>AA52</f>
        <v>37.29</v>
      </c>
      <c r="CZ52">
        <f>AE52</f>
        <v>37.29</v>
      </c>
      <c r="DA52">
        <f>AI52</f>
        <v>1</v>
      </c>
      <c r="DB52">
        <f>ROUND(ROUND(AT52*CZ52,2),6)</f>
        <v>0.75</v>
      </c>
      <c r="DC52">
        <f>ROUND(ROUND(AT52*AG52,2),6)</f>
        <v>0</v>
      </c>
    </row>
    <row r="53" spans="1:107" x14ac:dyDescent="0.25">
      <c r="A53">
        <f>ROW(Source!A77)</f>
        <v>77</v>
      </c>
      <c r="B53">
        <v>67925763</v>
      </c>
      <c r="C53">
        <v>67926210</v>
      </c>
      <c r="D53">
        <v>56907454</v>
      </c>
      <c r="E53">
        <v>1</v>
      </c>
      <c r="F53">
        <v>1</v>
      </c>
      <c r="G53">
        <v>1</v>
      </c>
      <c r="H53">
        <v>3</v>
      </c>
      <c r="I53" t="s">
        <v>639</v>
      </c>
      <c r="J53" t="s">
        <v>640</v>
      </c>
      <c r="K53" t="s">
        <v>641</v>
      </c>
      <c r="L53">
        <v>1348</v>
      </c>
      <c r="N53">
        <v>1009</v>
      </c>
      <c r="O53" t="s">
        <v>468</v>
      </c>
      <c r="P53" t="s">
        <v>468</v>
      </c>
      <c r="Q53">
        <v>1000</v>
      </c>
      <c r="W53">
        <v>0</v>
      </c>
      <c r="X53">
        <v>570223526</v>
      </c>
      <c r="Y53">
        <v>5.0000000000000002E-5</v>
      </c>
      <c r="AA53">
        <v>15119</v>
      </c>
      <c r="AB53">
        <v>0</v>
      </c>
      <c r="AC53">
        <v>0</v>
      </c>
      <c r="AD53">
        <v>0</v>
      </c>
      <c r="AE53">
        <v>15119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5.0000000000000002E-5</v>
      </c>
      <c r="AU53" t="s">
        <v>6</v>
      </c>
      <c r="AV53">
        <v>0</v>
      </c>
      <c r="AW53">
        <v>2</v>
      </c>
      <c r="AX53">
        <v>67926221</v>
      </c>
      <c r="AY53">
        <v>1</v>
      </c>
      <c r="AZ53">
        <v>0</v>
      </c>
      <c r="BA53">
        <v>70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Y53*Source!I77</f>
        <v>5.8E-5</v>
      </c>
      <c r="CY53">
        <f>AA53</f>
        <v>15119</v>
      </c>
      <c r="CZ53">
        <f>AE53</f>
        <v>15119</v>
      </c>
      <c r="DA53">
        <f>AI53</f>
        <v>1</v>
      </c>
      <c r="DB53">
        <f>ROUND(ROUND(AT53*CZ53,2),6)</f>
        <v>0.76</v>
      </c>
      <c r="DC53">
        <f>ROUND(ROUND(AT53*AG53,2),6)</f>
        <v>0</v>
      </c>
    </row>
    <row r="54" spans="1:107" x14ac:dyDescent="0.25">
      <c r="A54">
        <f>ROW(Source!A77)</f>
        <v>77</v>
      </c>
      <c r="B54">
        <v>67925763</v>
      </c>
      <c r="C54">
        <v>67926210</v>
      </c>
      <c r="D54">
        <v>56908202</v>
      </c>
      <c r="E54">
        <v>1</v>
      </c>
      <c r="F54">
        <v>1</v>
      </c>
      <c r="G54">
        <v>1</v>
      </c>
      <c r="H54">
        <v>3</v>
      </c>
      <c r="I54" t="s">
        <v>642</v>
      </c>
      <c r="J54" t="s">
        <v>643</v>
      </c>
      <c r="K54" t="s">
        <v>644</v>
      </c>
      <c r="L54">
        <v>1348</v>
      </c>
      <c r="N54">
        <v>1009</v>
      </c>
      <c r="O54" t="s">
        <v>468</v>
      </c>
      <c r="P54" t="s">
        <v>468</v>
      </c>
      <c r="Q54">
        <v>1000</v>
      </c>
      <c r="W54">
        <v>0</v>
      </c>
      <c r="X54">
        <v>-909021926</v>
      </c>
      <c r="Y54">
        <v>2.0000000000000002E-5</v>
      </c>
      <c r="AA54">
        <v>16950</v>
      </c>
      <c r="AB54">
        <v>0</v>
      </c>
      <c r="AC54">
        <v>0</v>
      </c>
      <c r="AD54">
        <v>0</v>
      </c>
      <c r="AE54">
        <v>16950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2.0000000000000002E-5</v>
      </c>
      <c r="AU54" t="s">
        <v>6</v>
      </c>
      <c r="AV54">
        <v>0</v>
      </c>
      <c r="AW54">
        <v>2</v>
      </c>
      <c r="AX54">
        <v>67926222</v>
      </c>
      <c r="AY54">
        <v>1</v>
      </c>
      <c r="AZ54">
        <v>0</v>
      </c>
      <c r="BA54">
        <v>71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Y54*Source!I77</f>
        <v>2.3200000000000001E-5</v>
      </c>
      <c r="CY54">
        <f>AA54</f>
        <v>16950</v>
      </c>
      <c r="CZ54">
        <f>AE54</f>
        <v>16950</v>
      </c>
      <c r="DA54">
        <f>AI54</f>
        <v>1</v>
      </c>
      <c r="DB54">
        <f>ROUND(ROUND(AT54*CZ54,2),6)</f>
        <v>0.34</v>
      </c>
      <c r="DC54">
        <f>ROUND(ROUND(AT54*AG54,2),6)</f>
        <v>0</v>
      </c>
    </row>
    <row r="55" spans="1:107" x14ac:dyDescent="0.25">
      <c r="A55">
        <f>ROW(Source!A78)</f>
        <v>78</v>
      </c>
      <c r="B55">
        <v>67925763</v>
      </c>
      <c r="C55">
        <v>67926223</v>
      </c>
      <c r="D55">
        <v>57150438</v>
      </c>
      <c r="E55">
        <v>1</v>
      </c>
      <c r="F55">
        <v>1</v>
      </c>
      <c r="G55">
        <v>1</v>
      </c>
      <c r="H55">
        <v>1</v>
      </c>
      <c r="I55" t="s">
        <v>616</v>
      </c>
      <c r="J55" t="s">
        <v>6</v>
      </c>
      <c r="K55" t="s">
        <v>617</v>
      </c>
      <c r="L55">
        <v>1191</v>
      </c>
      <c r="N55">
        <v>1013</v>
      </c>
      <c r="O55" t="s">
        <v>591</v>
      </c>
      <c r="P55" t="s">
        <v>591</v>
      </c>
      <c r="Q55">
        <v>1</v>
      </c>
      <c r="W55">
        <v>0</v>
      </c>
      <c r="X55">
        <v>912892513</v>
      </c>
      <c r="Y55">
        <v>5.1289999999999996</v>
      </c>
      <c r="AA55">
        <v>0</v>
      </c>
      <c r="AB55">
        <v>0</v>
      </c>
      <c r="AC55">
        <v>0</v>
      </c>
      <c r="AD55">
        <v>9.92</v>
      </c>
      <c r="AE55">
        <v>0</v>
      </c>
      <c r="AF55">
        <v>0</v>
      </c>
      <c r="AG55">
        <v>0</v>
      </c>
      <c r="AH55">
        <v>9.92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4.46</v>
      </c>
      <c r="AU55" t="s">
        <v>78</v>
      </c>
      <c r="AV55">
        <v>1</v>
      </c>
      <c r="AW55">
        <v>2</v>
      </c>
      <c r="AX55">
        <v>67926233</v>
      </c>
      <c r="AY55">
        <v>1</v>
      </c>
      <c r="AZ55">
        <v>0</v>
      </c>
      <c r="BA55">
        <v>72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Y55*Source!I78</f>
        <v>5.1289999999999996</v>
      </c>
      <c r="CY55">
        <f>AD55</f>
        <v>9.92</v>
      </c>
      <c r="CZ55">
        <f>AH55</f>
        <v>9.92</v>
      </c>
      <c r="DA55">
        <f>AL55</f>
        <v>1</v>
      </c>
      <c r="DB55">
        <f>ROUND((ROUND(AT55*CZ55,2)*1.15),6)</f>
        <v>50.875999999999998</v>
      </c>
      <c r="DC55">
        <f>ROUND((ROUND(AT55*AG55,2)*1.15),6)</f>
        <v>0</v>
      </c>
    </row>
    <row r="56" spans="1:107" x14ac:dyDescent="0.25">
      <c r="A56">
        <f>ROW(Source!A78)</f>
        <v>78</v>
      </c>
      <c r="B56">
        <v>67925763</v>
      </c>
      <c r="C56">
        <v>67926223</v>
      </c>
      <c r="D56">
        <v>57134533</v>
      </c>
      <c r="E56">
        <v>1</v>
      </c>
      <c r="F56">
        <v>1</v>
      </c>
      <c r="G56">
        <v>1</v>
      </c>
      <c r="H56">
        <v>1</v>
      </c>
      <c r="I56" t="s">
        <v>592</v>
      </c>
      <c r="J56" t="s">
        <v>6</v>
      </c>
      <c r="K56" t="s">
        <v>593</v>
      </c>
      <c r="L56">
        <v>1191</v>
      </c>
      <c r="N56">
        <v>1013</v>
      </c>
      <c r="O56" t="s">
        <v>591</v>
      </c>
      <c r="P56" t="s">
        <v>591</v>
      </c>
      <c r="Q56">
        <v>1</v>
      </c>
      <c r="W56">
        <v>0</v>
      </c>
      <c r="X56">
        <v>-1417349443</v>
      </c>
      <c r="Y56">
        <v>0.01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0.01</v>
      </c>
      <c r="AU56" t="s">
        <v>6</v>
      </c>
      <c r="AV56">
        <v>2</v>
      </c>
      <c r="AW56">
        <v>2</v>
      </c>
      <c r="AX56">
        <v>67926234</v>
      </c>
      <c r="AY56">
        <v>1</v>
      </c>
      <c r="AZ56">
        <v>2048</v>
      </c>
      <c r="BA56">
        <v>73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Y56*Source!I78</f>
        <v>0.01</v>
      </c>
      <c r="CY56">
        <f>AD56</f>
        <v>0</v>
      </c>
      <c r="CZ56">
        <f>AH56</f>
        <v>0</v>
      </c>
      <c r="DA56">
        <f>AL56</f>
        <v>1</v>
      </c>
      <c r="DB56">
        <f>ROUND(ROUND(AT56*CZ56,2),6)</f>
        <v>0</v>
      </c>
      <c r="DC56">
        <f>ROUND(ROUND(AT56*AG56,2),6)</f>
        <v>0</v>
      </c>
    </row>
    <row r="57" spans="1:107" x14ac:dyDescent="0.25">
      <c r="A57">
        <f>ROW(Source!A78)</f>
        <v>78</v>
      </c>
      <c r="B57">
        <v>67925763</v>
      </c>
      <c r="C57">
        <v>67926223</v>
      </c>
      <c r="D57">
        <v>56953077</v>
      </c>
      <c r="E57">
        <v>1</v>
      </c>
      <c r="F57">
        <v>1</v>
      </c>
      <c r="G57">
        <v>1</v>
      </c>
      <c r="H57">
        <v>2</v>
      </c>
      <c r="I57" t="s">
        <v>604</v>
      </c>
      <c r="J57" t="s">
        <v>605</v>
      </c>
      <c r="K57" t="s">
        <v>606</v>
      </c>
      <c r="L57">
        <v>1368</v>
      </c>
      <c r="N57">
        <v>1011</v>
      </c>
      <c r="O57" t="s">
        <v>597</v>
      </c>
      <c r="P57" t="s">
        <v>597</v>
      </c>
      <c r="Q57">
        <v>1</v>
      </c>
      <c r="W57">
        <v>0</v>
      </c>
      <c r="X57">
        <v>1372534845</v>
      </c>
      <c r="Y57">
        <v>1.2500000000000001E-2</v>
      </c>
      <c r="AA57">
        <v>0</v>
      </c>
      <c r="AB57">
        <v>65.709999999999994</v>
      </c>
      <c r="AC57">
        <v>11.6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0.01</v>
      </c>
      <c r="AU57" t="s">
        <v>77</v>
      </c>
      <c r="AV57">
        <v>0</v>
      </c>
      <c r="AW57">
        <v>2</v>
      </c>
      <c r="AX57">
        <v>67926235</v>
      </c>
      <c r="AY57">
        <v>1</v>
      </c>
      <c r="AZ57">
        <v>0</v>
      </c>
      <c r="BA57">
        <v>74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Y57*Source!I78</f>
        <v>1.2500000000000001E-2</v>
      </c>
      <c r="CY57">
        <f>AB57</f>
        <v>65.709999999999994</v>
      </c>
      <c r="CZ57">
        <f>AF57</f>
        <v>65.709999999999994</v>
      </c>
      <c r="DA57">
        <f>AJ57</f>
        <v>1</v>
      </c>
      <c r="DB57">
        <f>ROUND((ROUND(AT57*CZ57,2)*1.25),6)</f>
        <v>0.82499999999999996</v>
      </c>
      <c r="DC57">
        <f>ROUND((ROUND(AT57*AG57,2)*1.25),6)</f>
        <v>0.15</v>
      </c>
    </row>
    <row r="58" spans="1:107" x14ac:dyDescent="0.25">
      <c r="A58">
        <f>ROW(Source!A78)</f>
        <v>78</v>
      </c>
      <c r="B58">
        <v>67925763</v>
      </c>
      <c r="C58">
        <v>67926223</v>
      </c>
      <c r="D58">
        <v>56953312</v>
      </c>
      <c r="E58">
        <v>1</v>
      </c>
      <c r="F58">
        <v>1</v>
      </c>
      <c r="G58">
        <v>1</v>
      </c>
      <c r="H58">
        <v>2</v>
      </c>
      <c r="I58" t="s">
        <v>645</v>
      </c>
      <c r="J58" t="s">
        <v>646</v>
      </c>
      <c r="K58" t="s">
        <v>647</v>
      </c>
      <c r="L58">
        <v>1368</v>
      </c>
      <c r="N58">
        <v>1011</v>
      </c>
      <c r="O58" t="s">
        <v>597</v>
      </c>
      <c r="P58" t="s">
        <v>597</v>
      </c>
      <c r="Q58">
        <v>1</v>
      </c>
      <c r="W58">
        <v>0</v>
      </c>
      <c r="X58">
        <v>792402865</v>
      </c>
      <c r="Y58">
        <v>0.61250000000000004</v>
      </c>
      <c r="AA58">
        <v>0</v>
      </c>
      <c r="AB58">
        <v>1.2</v>
      </c>
      <c r="AC58">
        <v>0</v>
      </c>
      <c r="AD58">
        <v>0</v>
      </c>
      <c r="AE58">
        <v>0</v>
      </c>
      <c r="AF58">
        <v>1.2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0.49</v>
      </c>
      <c r="AU58" t="s">
        <v>77</v>
      </c>
      <c r="AV58">
        <v>0</v>
      </c>
      <c r="AW58">
        <v>2</v>
      </c>
      <c r="AX58">
        <v>67926236</v>
      </c>
      <c r="AY58">
        <v>1</v>
      </c>
      <c r="AZ58">
        <v>0</v>
      </c>
      <c r="BA58">
        <v>75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Y58*Source!I78</f>
        <v>0.61250000000000004</v>
      </c>
      <c r="CY58">
        <f>AB58</f>
        <v>1.2</v>
      </c>
      <c r="CZ58">
        <f>AF58</f>
        <v>1.2</v>
      </c>
      <c r="DA58">
        <f>AJ58</f>
        <v>1</v>
      </c>
      <c r="DB58">
        <f>ROUND((ROUND(AT58*CZ58,2)*1.25),6)</f>
        <v>0.73750000000000004</v>
      </c>
      <c r="DC58">
        <f>ROUND((ROUND(AT58*AG58,2)*1.25),6)</f>
        <v>0</v>
      </c>
    </row>
    <row r="59" spans="1:107" x14ac:dyDescent="0.25">
      <c r="A59">
        <f>ROW(Source!A78)</f>
        <v>78</v>
      </c>
      <c r="B59">
        <v>67925763</v>
      </c>
      <c r="C59">
        <v>67926223</v>
      </c>
      <c r="D59">
        <v>56953381</v>
      </c>
      <c r="E59">
        <v>1</v>
      </c>
      <c r="F59">
        <v>1</v>
      </c>
      <c r="G59">
        <v>1</v>
      </c>
      <c r="H59">
        <v>2</v>
      </c>
      <c r="I59" t="s">
        <v>648</v>
      </c>
      <c r="J59" t="s">
        <v>649</v>
      </c>
      <c r="K59" t="s">
        <v>650</v>
      </c>
      <c r="L59">
        <v>1368</v>
      </c>
      <c r="N59">
        <v>1011</v>
      </c>
      <c r="O59" t="s">
        <v>597</v>
      </c>
      <c r="P59" t="s">
        <v>597</v>
      </c>
      <c r="Q59">
        <v>1</v>
      </c>
      <c r="W59">
        <v>0</v>
      </c>
      <c r="X59">
        <v>-353815937</v>
      </c>
      <c r="Y59">
        <v>0.53749999999999998</v>
      </c>
      <c r="AA59">
        <v>0</v>
      </c>
      <c r="AB59">
        <v>8.1</v>
      </c>
      <c r="AC59">
        <v>0</v>
      </c>
      <c r="AD59">
        <v>0</v>
      </c>
      <c r="AE59">
        <v>0</v>
      </c>
      <c r="AF59">
        <v>8.1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0.43</v>
      </c>
      <c r="AU59" t="s">
        <v>77</v>
      </c>
      <c r="AV59">
        <v>0</v>
      </c>
      <c r="AW59">
        <v>2</v>
      </c>
      <c r="AX59">
        <v>67926237</v>
      </c>
      <c r="AY59">
        <v>1</v>
      </c>
      <c r="AZ59">
        <v>0</v>
      </c>
      <c r="BA59">
        <v>76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Y59*Source!I78</f>
        <v>0.53749999999999998</v>
      </c>
      <c r="CY59">
        <f>AB59</f>
        <v>8.1</v>
      </c>
      <c r="CZ59">
        <f>AF59</f>
        <v>8.1</v>
      </c>
      <c r="DA59">
        <f>AJ59</f>
        <v>1</v>
      </c>
      <c r="DB59">
        <f>ROUND((ROUND(AT59*CZ59,2)*1.25),6)</f>
        <v>4.3499999999999996</v>
      </c>
      <c r="DC59">
        <f>ROUND((ROUND(AT59*AG59,2)*1.25),6)</f>
        <v>0</v>
      </c>
    </row>
    <row r="60" spans="1:107" x14ac:dyDescent="0.25">
      <c r="A60">
        <f>ROW(Source!A78)</f>
        <v>78</v>
      </c>
      <c r="B60">
        <v>67925763</v>
      </c>
      <c r="C60">
        <v>67926223</v>
      </c>
      <c r="D60">
        <v>56868736</v>
      </c>
      <c r="E60">
        <v>1</v>
      </c>
      <c r="F60">
        <v>1</v>
      </c>
      <c r="G60">
        <v>1</v>
      </c>
      <c r="H60">
        <v>3</v>
      </c>
      <c r="I60" t="s">
        <v>651</v>
      </c>
      <c r="J60" t="s">
        <v>652</v>
      </c>
      <c r="K60" t="s">
        <v>653</v>
      </c>
      <c r="L60">
        <v>1339</v>
      </c>
      <c r="N60">
        <v>1007</v>
      </c>
      <c r="O60" t="s">
        <v>371</v>
      </c>
      <c r="P60" t="s">
        <v>371</v>
      </c>
      <c r="Q60">
        <v>1</v>
      </c>
      <c r="W60">
        <v>0</v>
      </c>
      <c r="X60">
        <v>1706747518</v>
      </c>
      <c r="Y60">
        <v>8.3999999999999995E-3</v>
      </c>
      <c r="AA60">
        <v>38.51</v>
      </c>
      <c r="AB60">
        <v>0</v>
      </c>
      <c r="AC60">
        <v>0</v>
      </c>
      <c r="AD60">
        <v>0</v>
      </c>
      <c r="AE60">
        <v>38.51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8.3999999999999995E-3</v>
      </c>
      <c r="AU60" t="s">
        <v>6</v>
      </c>
      <c r="AV60">
        <v>0</v>
      </c>
      <c r="AW60">
        <v>2</v>
      </c>
      <c r="AX60">
        <v>67926238</v>
      </c>
      <c r="AY60">
        <v>1</v>
      </c>
      <c r="AZ60">
        <v>0</v>
      </c>
      <c r="BA60">
        <v>77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Y60*Source!I78</f>
        <v>8.3999999999999995E-3</v>
      </c>
      <c r="CY60">
        <f>AA60</f>
        <v>38.51</v>
      </c>
      <c r="CZ60">
        <f>AE60</f>
        <v>38.51</v>
      </c>
      <c r="DA60">
        <f>AI60</f>
        <v>1</v>
      </c>
      <c r="DB60">
        <f>ROUND(ROUND(AT60*CZ60,2),6)</f>
        <v>0.32</v>
      </c>
      <c r="DC60">
        <f>ROUND(ROUND(AT60*AG60,2),6)</f>
        <v>0</v>
      </c>
    </row>
    <row r="61" spans="1:107" x14ac:dyDescent="0.25">
      <c r="A61">
        <f>ROW(Source!A78)</f>
        <v>78</v>
      </c>
      <c r="B61">
        <v>67925763</v>
      </c>
      <c r="C61">
        <v>67926223</v>
      </c>
      <c r="D61">
        <v>56868755</v>
      </c>
      <c r="E61">
        <v>1</v>
      </c>
      <c r="F61">
        <v>1</v>
      </c>
      <c r="G61">
        <v>1</v>
      </c>
      <c r="H61">
        <v>3</v>
      </c>
      <c r="I61" t="s">
        <v>654</v>
      </c>
      <c r="J61" t="s">
        <v>655</v>
      </c>
      <c r="K61" t="s">
        <v>656</v>
      </c>
      <c r="L61">
        <v>1339</v>
      </c>
      <c r="N61">
        <v>1007</v>
      </c>
      <c r="O61" t="s">
        <v>371</v>
      </c>
      <c r="P61" t="s">
        <v>371</v>
      </c>
      <c r="Q61">
        <v>1</v>
      </c>
      <c r="W61">
        <v>0</v>
      </c>
      <c r="X61">
        <v>1262771840</v>
      </c>
      <c r="Y61">
        <v>3.6999999999999998E-2</v>
      </c>
      <c r="AA61">
        <v>6.22</v>
      </c>
      <c r="AB61">
        <v>0</v>
      </c>
      <c r="AC61">
        <v>0</v>
      </c>
      <c r="AD61">
        <v>0</v>
      </c>
      <c r="AE61">
        <v>6.22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3.6999999999999998E-2</v>
      </c>
      <c r="AU61" t="s">
        <v>6</v>
      </c>
      <c r="AV61">
        <v>0</v>
      </c>
      <c r="AW61">
        <v>2</v>
      </c>
      <c r="AX61">
        <v>67926239</v>
      </c>
      <c r="AY61">
        <v>1</v>
      </c>
      <c r="AZ61">
        <v>0</v>
      </c>
      <c r="BA61">
        <v>78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Y61*Source!I78</f>
        <v>3.6999999999999998E-2</v>
      </c>
      <c r="CY61">
        <f>AA61</f>
        <v>6.22</v>
      </c>
      <c r="CZ61">
        <f>AE61</f>
        <v>6.22</v>
      </c>
      <c r="DA61">
        <f>AI61</f>
        <v>1</v>
      </c>
      <c r="DB61">
        <f>ROUND(ROUND(AT61*CZ61,2),6)</f>
        <v>0.23</v>
      </c>
      <c r="DC61">
        <f>ROUND(ROUND(AT61*AG61,2),6)</f>
        <v>0</v>
      </c>
    </row>
    <row r="62" spans="1:107" x14ac:dyDescent="0.25">
      <c r="A62">
        <f>ROW(Source!A78)</f>
        <v>78</v>
      </c>
      <c r="B62">
        <v>67925763</v>
      </c>
      <c r="C62">
        <v>67926223</v>
      </c>
      <c r="D62">
        <v>56871946</v>
      </c>
      <c r="E62">
        <v>1</v>
      </c>
      <c r="F62">
        <v>1</v>
      </c>
      <c r="G62">
        <v>1</v>
      </c>
      <c r="H62">
        <v>3</v>
      </c>
      <c r="I62" t="s">
        <v>657</v>
      </c>
      <c r="J62" t="s">
        <v>658</v>
      </c>
      <c r="K62" t="s">
        <v>659</v>
      </c>
      <c r="L62">
        <v>1348</v>
      </c>
      <c r="N62">
        <v>1009</v>
      </c>
      <c r="O62" t="s">
        <v>468</v>
      </c>
      <c r="P62" t="s">
        <v>468</v>
      </c>
      <c r="Q62">
        <v>1000</v>
      </c>
      <c r="W62">
        <v>0</v>
      </c>
      <c r="X62">
        <v>-1068056325</v>
      </c>
      <c r="Y62">
        <v>1.4999999999999999E-4</v>
      </c>
      <c r="AA62">
        <v>10362</v>
      </c>
      <c r="AB62">
        <v>0</v>
      </c>
      <c r="AC62">
        <v>0</v>
      </c>
      <c r="AD62">
        <v>0</v>
      </c>
      <c r="AE62">
        <v>10362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1.4999999999999999E-4</v>
      </c>
      <c r="AU62" t="s">
        <v>6</v>
      </c>
      <c r="AV62">
        <v>0</v>
      </c>
      <c r="AW62">
        <v>2</v>
      </c>
      <c r="AX62">
        <v>67926240</v>
      </c>
      <c r="AY62">
        <v>1</v>
      </c>
      <c r="AZ62">
        <v>0</v>
      </c>
      <c r="BA62">
        <v>79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Y62*Source!I78</f>
        <v>1.4999999999999999E-4</v>
      </c>
      <c r="CY62">
        <f>AA62</f>
        <v>10362</v>
      </c>
      <c r="CZ62">
        <f>AE62</f>
        <v>10362</v>
      </c>
      <c r="DA62">
        <f>AI62</f>
        <v>1</v>
      </c>
      <c r="DB62">
        <f>ROUND(ROUND(AT62*CZ62,2),6)</f>
        <v>1.55</v>
      </c>
      <c r="DC62">
        <f>ROUND(ROUND(AT62*AG62,2),6)</f>
        <v>0</v>
      </c>
    </row>
    <row r="63" spans="1:107" x14ac:dyDescent="0.25">
      <c r="A63">
        <f>ROW(Source!A78)</f>
        <v>78</v>
      </c>
      <c r="B63">
        <v>67925763</v>
      </c>
      <c r="C63">
        <v>67926223</v>
      </c>
      <c r="D63">
        <v>56931532</v>
      </c>
      <c r="E63">
        <v>1</v>
      </c>
      <c r="F63">
        <v>1</v>
      </c>
      <c r="G63">
        <v>1</v>
      </c>
      <c r="H63">
        <v>3</v>
      </c>
      <c r="I63" t="s">
        <v>660</v>
      </c>
      <c r="J63" t="s">
        <v>661</v>
      </c>
      <c r="K63" t="s">
        <v>662</v>
      </c>
      <c r="L63">
        <v>1301</v>
      </c>
      <c r="N63">
        <v>1003</v>
      </c>
      <c r="O63" t="s">
        <v>85</v>
      </c>
      <c r="P63" t="s">
        <v>85</v>
      </c>
      <c r="Q63">
        <v>1</v>
      </c>
      <c r="W63">
        <v>0</v>
      </c>
      <c r="X63">
        <v>1526288398</v>
      </c>
      <c r="Y63">
        <v>0.4</v>
      </c>
      <c r="AA63">
        <v>40.5</v>
      </c>
      <c r="AB63">
        <v>0</v>
      </c>
      <c r="AC63">
        <v>0</v>
      </c>
      <c r="AD63">
        <v>0</v>
      </c>
      <c r="AE63">
        <v>40.5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0.4</v>
      </c>
      <c r="AU63" t="s">
        <v>6</v>
      </c>
      <c r="AV63">
        <v>0</v>
      </c>
      <c r="AW63">
        <v>2</v>
      </c>
      <c r="AX63">
        <v>67926242</v>
      </c>
      <c r="AY63">
        <v>1</v>
      </c>
      <c r="AZ63">
        <v>0</v>
      </c>
      <c r="BA63">
        <v>81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Y63*Source!I78</f>
        <v>0.4</v>
      </c>
      <c r="CY63">
        <f>AA63</f>
        <v>40.5</v>
      </c>
      <c r="CZ63">
        <f>AE63</f>
        <v>40.5</v>
      </c>
      <c r="DA63">
        <f>AI63</f>
        <v>1</v>
      </c>
      <c r="DB63">
        <f>ROUND(ROUND(AT63*CZ63,2),6)</f>
        <v>16.2</v>
      </c>
      <c r="DC63">
        <f>ROUND(ROUND(AT63*AG63,2),6)</f>
        <v>0</v>
      </c>
    </row>
    <row r="64" spans="1:107" x14ac:dyDescent="0.25">
      <c r="A64">
        <f>ROW(Source!A79)</f>
        <v>79</v>
      </c>
      <c r="B64">
        <v>67925763</v>
      </c>
      <c r="C64">
        <v>67926243</v>
      </c>
      <c r="D64">
        <v>57150438</v>
      </c>
      <c r="E64">
        <v>1</v>
      </c>
      <c r="F64">
        <v>1</v>
      </c>
      <c r="G64">
        <v>1</v>
      </c>
      <c r="H64">
        <v>1</v>
      </c>
      <c r="I64" t="s">
        <v>616</v>
      </c>
      <c r="J64" t="s">
        <v>6</v>
      </c>
      <c r="K64" t="s">
        <v>617</v>
      </c>
      <c r="L64">
        <v>1191</v>
      </c>
      <c r="N64">
        <v>1013</v>
      </c>
      <c r="O64" t="s">
        <v>591</v>
      </c>
      <c r="P64" t="s">
        <v>591</v>
      </c>
      <c r="Q64">
        <v>1</v>
      </c>
      <c r="W64">
        <v>0</v>
      </c>
      <c r="X64">
        <v>912892513</v>
      </c>
      <c r="Y64">
        <v>4.048</v>
      </c>
      <c r="AA64">
        <v>0</v>
      </c>
      <c r="AB64">
        <v>0</v>
      </c>
      <c r="AC64">
        <v>0</v>
      </c>
      <c r="AD64">
        <v>9.92</v>
      </c>
      <c r="AE64">
        <v>0</v>
      </c>
      <c r="AF64">
        <v>0</v>
      </c>
      <c r="AG64">
        <v>0</v>
      </c>
      <c r="AH64">
        <v>9.92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3.52</v>
      </c>
      <c r="AU64" t="s">
        <v>78</v>
      </c>
      <c r="AV64">
        <v>1</v>
      </c>
      <c r="AW64">
        <v>2</v>
      </c>
      <c r="AX64">
        <v>67926253</v>
      </c>
      <c r="AY64">
        <v>1</v>
      </c>
      <c r="AZ64">
        <v>0</v>
      </c>
      <c r="BA64">
        <v>82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Y64*Source!I79</f>
        <v>46.956800000000001</v>
      </c>
      <c r="CY64">
        <f>AD64</f>
        <v>9.92</v>
      </c>
      <c r="CZ64">
        <f>AH64</f>
        <v>9.92</v>
      </c>
      <c r="DA64">
        <f>AL64</f>
        <v>1</v>
      </c>
      <c r="DB64">
        <f>ROUND((ROUND(AT64*CZ64,2)*1.15),6)</f>
        <v>40.158000000000001</v>
      </c>
      <c r="DC64">
        <f>ROUND((ROUND(AT64*AG64,2)*1.15),6)</f>
        <v>0</v>
      </c>
    </row>
    <row r="65" spans="1:107" x14ac:dyDescent="0.25">
      <c r="A65">
        <f>ROW(Source!A79)</f>
        <v>79</v>
      </c>
      <c r="B65">
        <v>67925763</v>
      </c>
      <c r="C65">
        <v>67926243</v>
      </c>
      <c r="D65">
        <v>57134533</v>
      </c>
      <c r="E65">
        <v>1</v>
      </c>
      <c r="F65">
        <v>1</v>
      </c>
      <c r="G65">
        <v>1</v>
      </c>
      <c r="H65">
        <v>1</v>
      </c>
      <c r="I65" t="s">
        <v>592</v>
      </c>
      <c r="J65" t="s">
        <v>6</v>
      </c>
      <c r="K65" t="s">
        <v>593</v>
      </c>
      <c r="L65">
        <v>1191</v>
      </c>
      <c r="N65">
        <v>1013</v>
      </c>
      <c r="O65" t="s">
        <v>591</v>
      </c>
      <c r="P65" t="s">
        <v>591</v>
      </c>
      <c r="Q65">
        <v>1</v>
      </c>
      <c r="W65">
        <v>0</v>
      </c>
      <c r="X65">
        <v>-1417349443</v>
      </c>
      <c r="Y65">
        <v>0.25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0.25</v>
      </c>
      <c r="AU65" t="s">
        <v>6</v>
      </c>
      <c r="AV65">
        <v>2</v>
      </c>
      <c r="AW65">
        <v>2</v>
      </c>
      <c r="AX65">
        <v>67926254</v>
      </c>
      <c r="AY65">
        <v>1</v>
      </c>
      <c r="AZ65">
        <v>2048</v>
      </c>
      <c r="BA65">
        <v>83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Y65*Source!I79</f>
        <v>2.9</v>
      </c>
      <c r="CY65">
        <f>AD65</f>
        <v>0</v>
      </c>
      <c r="CZ65">
        <f>AH65</f>
        <v>0</v>
      </c>
      <c r="DA65">
        <f>AL65</f>
        <v>1</v>
      </c>
      <c r="DB65">
        <f>ROUND(ROUND(AT65*CZ65,2),6)</f>
        <v>0</v>
      </c>
      <c r="DC65">
        <f>ROUND(ROUND(AT65*AG65,2),6)</f>
        <v>0</v>
      </c>
    </row>
    <row r="66" spans="1:107" x14ac:dyDescent="0.25">
      <c r="A66">
        <f>ROW(Source!A79)</f>
        <v>79</v>
      </c>
      <c r="B66">
        <v>67925763</v>
      </c>
      <c r="C66">
        <v>67926243</v>
      </c>
      <c r="D66">
        <v>56953077</v>
      </c>
      <c r="E66">
        <v>1</v>
      </c>
      <c r="F66">
        <v>1</v>
      </c>
      <c r="G66">
        <v>1</v>
      </c>
      <c r="H66">
        <v>2</v>
      </c>
      <c r="I66" t="s">
        <v>604</v>
      </c>
      <c r="J66" t="s">
        <v>605</v>
      </c>
      <c r="K66" t="s">
        <v>606</v>
      </c>
      <c r="L66">
        <v>1368</v>
      </c>
      <c r="N66">
        <v>1011</v>
      </c>
      <c r="O66" t="s">
        <v>597</v>
      </c>
      <c r="P66" t="s">
        <v>597</v>
      </c>
      <c r="Q66">
        <v>1</v>
      </c>
      <c r="W66">
        <v>0</v>
      </c>
      <c r="X66">
        <v>1372534845</v>
      </c>
      <c r="Y66">
        <v>0.3125</v>
      </c>
      <c r="AA66">
        <v>0</v>
      </c>
      <c r="AB66">
        <v>65.709999999999994</v>
      </c>
      <c r="AC66">
        <v>11.6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0.25</v>
      </c>
      <c r="AU66" t="s">
        <v>77</v>
      </c>
      <c r="AV66">
        <v>0</v>
      </c>
      <c r="AW66">
        <v>2</v>
      </c>
      <c r="AX66">
        <v>67926255</v>
      </c>
      <c r="AY66">
        <v>1</v>
      </c>
      <c r="AZ66">
        <v>0</v>
      </c>
      <c r="BA66">
        <v>84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Y66*Source!I79</f>
        <v>3.625</v>
      </c>
      <c r="CY66">
        <f>AB66</f>
        <v>65.709999999999994</v>
      </c>
      <c r="CZ66">
        <f>AF66</f>
        <v>65.709999999999994</v>
      </c>
      <c r="DA66">
        <f>AJ66</f>
        <v>1</v>
      </c>
      <c r="DB66">
        <f>ROUND((ROUND(AT66*CZ66,2)*1.25),6)</f>
        <v>20.537500000000001</v>
      </c>
      <c r="DC66">
        <f>ROUND((ROUND(AT66*AG66,2)*1.25),6)</f>
        <v>3.625</v>
      </c>
    </row>
    <row r="67" spans="1:107" x14ac:dyDescent="0.25">
      <c r="A67">
        <f>ROW(Source!A79)</f>
        <v>79</v>
      </c>
      <c r="B67">
        <v>67925763</v>
      </c>
      <c r="C67">
        <v>67926243</v>
      </c>
      <c r="D67">
        <v>56954247</v>
      </c>
      <c r="E67">
        <v>1</v>
      </c>
      <c r="F67">
        <v>1</v>
      </c>
      <c r="G67">
        <v>1</v>
      </c>
      <c r="H67">
        <v>2</v>
      </c>
      <c r="I67" t="s">
        <v>663</v>
      </c>
      <c r="J67" t="s">
        <v>664</v>
      </c>
      <c r="K67" t="s">
        <v>665</v>
      </c>
      <c r="L67">
        <v>1368</v>
      </c>
      <c r="N67">
        <v>1011</v>
      </c>
      <c r="O67" t="s">
        <v>597</v>
      </c>
      <c r="P67" t="s">
        <v>597</v>
      </c>
      <c r="Q67">
        <v>1</v>
      </c>
      <c r="W67">
        <v>0</v>
      </c>
      <c r="X67">
        <v>1581354540</v>
      </c>
      <c r="Y67">
        <v>0.48750000000000004</v>
      </c>
      <c r="AA67">
        <v>0</v>
      </c>
      <c r="AB67">
        <v>2.16</v>
      </c>
      <c r="AC67">
        <v>0</v>
      </c>
      <c r="AD67">
        <v>0</v>
      </c>
      <c r="AE67">
        <v>0</v>
      </c>
      <c r="AF67">
        <v>2.16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0.39</v>
      </c>
      <c r="AU67" t="s">
        <v>77</v>
      </c>
      <c r="AV67">
        <v>0</v>
      </c>
      <c r="AW67">
        <v>2</v>
      </c>
      <c r="AX67">
        <v>67926256</v>
      </c>
      <c r="AY67">
        <v>1</v>
      </c>
      <c r="AZ67">
        <v>0</v>
      </c>
      <c r="BA67">
        <v>85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Y67*Source!I79</f>
        <v>5.6550000000000002</v>
      </c>
      <c r="CY67">
        <f>AB67</f>
        <v>2.16</v>
      </c>
      <c r="CZ67">
        <f>AF67</f>
        <v>2.16</v>
      </c>
      <c r="DA67">
        <f>AJ67</f>
        <v>1</v>
      </c>
      <c r="DB67">
        <f>ROUND((ROUND(AT67*CZ67,2)*1.25),6)</f>
        <v>1.05</v>
      </c>
      <c r="DC67">
        <f>ROUND((ROUND(AT67*AG67,2)*1.25),6)</f>
        <v>0</v>
      </c>
    </row>
    <row r="68" spans="1:107" x14ac:dyDescent="0.25">
      <c r="A68">
        <f>ROW(Source!A79)</f>
        <v>79</v>
      </c>
      <c r="B68">
        <v>67925763</v>
      </c>
      <c r="C68">
        <v>67926243</v>
      </c>
      <c r="D68">
        <v>56870820</v>
      </c>
      <c r="E68">
        <v>1</v>
      </c>
      <c r="F68">
        <v>1</v>
      </c>
      <c r="G68">
        <v>1</v>
      </c>
      <c r="H68">
        <v>3</v>
      </c>
      <c r="I68" t="s">
        <v>666</v>
      </c>
      <c r="J68" t="s">
        <v>667</v>
      </c>
      <c r="K68" t="s">
        <v>668</v>
      </c>
      <c r="L68">
        <v>1302</v>
      </c>
      <c r="N68">
        <v>1003</v>
      </c>
      <c r="O68" t="s">
        <v>207</v>
      </c>
      <c r="P68" t="s">
        <v>207</v>
      </c>
      <c r="Q68">
        <v>10</v>
      </c>
      <c r="W68">
        <v>0</v>
      </c>
      <c r="X68">
        <v>2125125340</v>
      </c>
      <c r="Y68">
        <v>1.5</v>
      </c>
      <c r="AA68">
        <v>30</v>
      </c>
      <c r="AB68">
        <v>0</v>
      </c>
      <c r="AC68">
        <v>0</v>
      </c>
      <c r="AD68">
        <v>0</v>
      </c>
      <c r="AE68">
        <v>30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1.5</v>
      </c>
      <c r="AU68" t="s">
        <v>6</v>
      </c>
      <c r="AV68">
        <v>0</v>
      </c>
      <c r="AW68">
        <v>2</v>
      </c>
      <c r="AX68">
        <v>67926257</v>
      </c>
      <c r="AY68">
        <v>1</v>
      </c>
      <c r="AZ68">
        <v>0</v>
      </c>
      <c r="BA68">
        <v>86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Y68*Source!I79</f>
        <v>17.399999999999999</v>
      </c>
      <c r="CY68">
        <f>AA68</f>
        <v>30</v>
      </c>
      <c r="CZ68">
        <f>AE68</f>
        <v>30</v>
      </c>
      <c r="DA68">
        <f>AI68</f>
        <v>1</v>
      </c>
      <c r="DB68">
        <f>ROUND(ROUND(AT68*CZ68,2),6)</f>
        <v>45</v>
      </c>
      <c r="DC68">
        <f>ROUND(ROUND(AT68*AG68,2),6)</f>
        <v>0</v>
      </c>
    </row>
    <row r="69" spans="1:107" x14ac:dyDescent="0.25">
      <c r="A69">
        <f>ROW(Source!A79)</f>
        <v>79</v>
      </c>
      <c r="B69">
        <v>67925763</v>
      </c>
      <c r="C69">
        <v>67926243</v>
      </c>
      <c r="D69">
        <v>56897319</v>
      </c>
      <c r="E69">
        <v>1</v>
      </c>
      <c r="F69">
        <v>1</v>
      </c>
      <c r="G69">
        <v>1</v>
      </c>
      <c r="H69">
        <v>3</v>
      </c>
      <c r="I69" t="s">
        <v>669</v>
      </c>
      <c r="J69" t="s">
        <v>670</v>
      </c>
      <c r="K69" t="s">
        <v>671</v>
      </c>
      <c r="L69">
        <v>1346</v>
      </c>
      <c r="N69">
        <v>1009</v>
      </c>
      <c r="O69" t="s">
        <v>36</v>
      </c>
      <c r="P69" t="s">
        <v>36</v>
      </c>
      <c r="Q69">
        <v>1</v>
      </c>
      <c r="W69">
        <v>0</v>
      </c>
      <c r="X69">
        <v>-468875458</v>
      </c>
      <c r="Y69">
        <v>3.3000000000000002E-2</v>
      </c>
      <c r="AA69">
        <v>60.23</v>
      </c>
      <c r="AB69">
        <v>0</v>
      </c>
      <c r="AC69">
        <v>0</v>
      </c>
      <c r="AD69">
        <v>0</v>
      </c>
      <c r="AE69">
        <v>60.23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3.3000000000000002E-2</v>
      </c>
      <c r="AU69" t="s">
        <v>6</v>
      </c>
      <c r="AV69">
        <v>0</v>
      </c>
      <c r="AW69">
        <v>2</v>
      </c>
      <c r="AX69">
        <v>67926258</v>
      </c>
      <c r="AY69">
        <v>1</v>
      </c>
      <c r="AZ69">
        <v>0</v>
      </c>
      <c r="BA69">
        <v>87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Y69*Source!I79</f>
        <v>0.38280000000000003</v>
      </c>
      <c r="CY69">
        <f>AA69</f>
        <v>60.23</v>
      </c>
      <c r="CZ69">
        <f>AE69</f>
        <v>60.23</v>
      </c>
      <c r="DA69">
        <f>AI69</f>
        <v>1</v>
      </c>
      <c r="DB69">
        <f>ROUND(ROUND(AT69*CZ69,2),6)</f>
        <v>1.99</v>
      </c>
      <c r="DC69">
        <f>ROUND(ROUND(AT69*AG69,2),6)</f>
        <v>0</v>
      </c>
    </row>
    <row r="70" spans="1:107" x14ac:dyDescent="0.25">
      <c r="A70">
        <f>ROW(Source!A79)</f>
        <v>79</v>
      </c>
      <c r="B70">
        <v>67925763</v>
      </c>
      <c r="C70">
        <v>67926243</v>
      </c>
      <c r="D70">
        <v>56902148</v>
      </c>
      <c r="E70">
        <v>1</v>
      </c>
      <c r="F70">
        <v>1</v>
      </c>
      <c r="G70">
        <v>1</v>
      </c>
      <c r="H70">
        <v>3</v>
      </c>
      <c r="I70" t="s">
        <v>672</v>
      </c>
      <c r="J70" t="s">
        <v>673</v>
      </c>
      <c r="K70" t="s">
        <v>674</v>
      </c>
      <c r="L70">
        <v>1355</v>
      </c>
      <c r="N70">
        <v>1010</v>
      </c>
      <c r="O70" t="s">
        <v>675</v>
      </c>
      <c r="P70" t="s">
        <v>675</v>
      </c>
      <c r="Q70">
        <v>100</v>
      </c>
      <c r="W70">
        <v>0</v>
      </c>
      <c r="X70">
        <v>1446605515</v>
      </c>
      <c r="Y70">
        <v>0.3</v>
      </c>
      <c r="AA70">
        <v>98</v>
      </c>
      <c r="AB70">
        <v>0</v>
      </c>
      <c r="AC70">
        <v>0</v>
      </c>
      <c r="AD70">
        <v>0</v>
      </c>
      <c r="AE70">
        <v>98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0.3</v>
      </c>
      <c r="AU70" t="s">
        <v>6</v>
      </c>
      <c r="AV70">
        <v>0</v>
      </c>
      <c r="AW70">
        <v>2</v>
      </c>
      <c r="AX70">
        <v>67926259</v>
      </c>
      <c r="AY70">
        <v>1</v>
      </c>
      <c r="AZ70">
        <v>0</v>
      </c>
      <c r="BA70">
        <v>88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Y70*Source!I79</f>
        <v>3.48</v>
      </c>
      <c r="CY70">
        <f>AA70</f>
        <v>98</v>
      </c>
      <c r="CZ70">
        <f>AE70</f>
        <v>98</v>
      </c>
      <c r="DA70">
        <f>AI70</f>
        <v>1</v>
      </c>
      <c r="DB70">
        <f>ROUND(ROUND(AT70*CZ70,2),6)</f>
        <v>29.4</v>
      </c>
      <c r="DC70">
        <f>ROUND(ROUND(AT70*AG70,2),6)</f>
        <v>0</v>
      </c>
    </row>
    <row r="71" spans="1:107" x14ac:dyDescent="0.25">
      <c r="A71">
        <f>ROW(Source!A79)</f>
        <v>79</v>
      </c>
      <c r="B71">
        <v>67925763</v>
      </c>
      <c r="C71">
        <v>67926243</v>
      </c>
      <c r="D71">
        <v>56906122</v>
      </c>
      <c r="E71">
        <v>1</v>
      </c>
      <c r="F71">
        <v>1</v>
      </c>
      <c r="G71">
        <v>1</v>
      </c>
      <c r="H71">
        <v>3</v>
      </c>
      <c r="I71" t="s">
        <v>676</v>
      </c>
      <c r="J71" t="s">
        <v>677</v>
      </c>
      <c r="K71" t="s">
        <v>678</v>
      </c>
      <c r="L71">
        <v>1296</v>
      </c>
      <c r="N71">
        <v>1002</v>
      </c>
      <c r="O71" t="s">
        <v>679</v>
      </c>
      <c r="P71" t="s">
        <v>679</v>
      </c>
      <c r="Q71">
        <v>1</v>
      </c>
      <c r="W71">
        <v>0</v>
      </c>
      <c r="X71">
        <v>-1572457083</v>
      </c>
      <c r="Y71">
        <v>0.14299999999999999</v>
      </c>
      <c r="AA71">
        <v>65.58</v>
      </c>
      <c r="AB71">
        <v>0</v>
      </c>
      <c r="AC71">
        <v>0</v>
      </c>
      <c r="AD71">
        <v>0</v>
      </c>
      <c r="AE71">
        <v>65.58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0.14299999999999999</v>
      </c>
      <c r="AU71" t="s">
        <v>6</v>
      </c>
      <c r="AV71">
        <v>0</v>
      </c>
      <c r="AW71">
        <v>2</v>
      </c>
      <c r="AX71">
        <v>67926261</v>
      </c>
      <c r="AY71">
        <v>1</v>
      </c>
      <c r="AZ71">
        <v>0</v>
      </c>
      <c r="BA71">
        <v>90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Y71*Source!I79</f>
        <v>1.6587999999999998</v>
      </c>
      <c r="CY71">
        <f>AA71</f>
        <v>65.58</v>
      </c>
      <c r="CZ71">
        <f>AE71</f>
        <v>65.58</v>
      </c>
      <c r="DA71">
        <f>AI71</f>
        <v>1</v>
      </c>
      <c r="DB71">
        <f>ROUND(ROUND(AT71*CZ71,2),6)</f>
        <v>9.3800000000000008</v>
      </c>
      <c r="DC71">
        <f>ROUND(ROUND(AT71*AG71,2),6)</f>
        <v>0</v>
      </c>
    </row>
    <row r="72" spans="1:107" x14ac:dyDescent="0.25">
      <c r="A72">
        <f>ROW(Source!A79)</f>
        <v>79</v>
      </c>
      <c r="B72">
        <v>67925763</v>
      </c>
      <c r="C72">
        <v>67926243</v>
      </c>
      <c r="D72">
        <v>56908363</v>
      </c>
      <c r="E72">
        <v>1</v>
      </c>
      <c r="F72">
        <v>1</v>
      </c>
      <c r="G72">
        <v>1</v>
      </c>
      <c r="H72">
        <v>3</v>
      </c>
      <c r="I72" t="s">
        <v>680</v>
      </c>
      <c r="J72" t="s">
        <v>681</v>
      </c>
      <c r="K72" t="s">
        <v>682</v>
      </c>
      <c r="L72">
        <v>1296</v>
      </c>
      <c r="N72">
        <v>1002</v>
      </c>
      <c r="O72" t="s">
        <v>679</v>
      </c>
      <c r="P72" t="s">
        <v>679</v>
      </c>
      <c r="Q72">
        <v>1</v>
      </c>
      <c r="W72">
        <v>0</v>
      </c>
      <c r="X72">
        <v>2109462046</v>
      </c>
      <c r="Y72">
        <v>0.02</v>
      </c>
      <c r="AA72">
        <v>200.58</v>
      </c>
      <c r="AB72">
        <v>0</v>
      </c>
      <c r="AC72">
        <v>0</v>
      </c>
      <c r="AD72">
        <v>0</v>
      </c>
      <c r="AE72">
        <v>200.58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0.02</v>
      </c>
      <c r="AU72" t="s">
        <v>6</v>
      </c>
      <c r="AV72">
        <v>0</v>
      </c>
      <c r="AW72">
        <v>2</v>
      </c>
      <c r="AX72">
        <v>67926263</v>
      </c>
      <c r="AY72">
        <v>1</v>
      </c>
      <c r="AZ72">
        <v>0</v>
      </c>
      <c r="BA72">
        <v>92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Y72*Source!I79</f>
        <v>0.23199999999999998</v>
      </c>
      <c r="CY72">
        <f>AA72</f>
        <v>200.58</v>
      </c>
      <c r="CZ72">
        <f>AE72</f>
        <v>200.58</v>
      </c>
      <c r="DA72">
        <f>AI72</f>
        <v>1</v>
      </c>
      <c r="DB72">
        <f>ROUND(ROUND(AT72*CZ72,2),6)</f>
        <v>4.01</v>
      </c>
      <c r="DC72">
        <f>ROUND(ROUND(AT72*AG72,2),6)</f>
        <v>0</v>
      </c>
    </row>
    <row r="73" spans="1:107" x14ac:dyDescent="0.25">
      <c r="A73">
        <f>ROW(Source!A84)</f>
        <v>84</v>
      </c>
      <c r="B73">
        <v>67925763</v>
      </c>
      <c r="C73">
        <v>67926268</v>
      </c>
      <c r="D73">
        <v>57134905</v>
      </c>
      <c r="E73">
        <v>1</v>
      </c>
      <c r="F73">
        <v>1</v>
      </c>
      <c r="G73">
        <v>1</v>
      </c>
      <c r="H73">
        <v>1</v>
      </c>
      <c r="I73" t="s">
        <v>683</v>
      </c>
      <c r="J73" t="s">
        <v>6</v>
      </c>
      <c r="K73" t="s">
        <v>684</v>
      </c>
      <c r="L73">
        <v>1191</v>
      </c>
      <c r="N73">
        <v>1013</v>
      </c>
      <c r="O73" t="s">
        <v>591</v>
      </c>
      <c r="P73" t="s">
        <v>591</v>
      </c>
      <c r="Q73">
        <v>1</v>
      </c>
      <c r="W73">
        <v>0</v>
      </c>
      <c r="X73">
        <v>-400197608</v>
      </c>
      <c r="Y73">
        <v>0.49449999999999994</v>
      </c>
      <c r="AA73">
        <v>0</v>
      </c>
      <c r="AB73">
        <v>0</v>
      </c>
      <c r="AC73">
        <v>0</v>
      </c>
      <c r="AD73">
        <v>8.5299999999999994</v>
      </c>
      <c r="AE73">
        <v>0</v>
      </c>
      <c r="AF73">
        <v>0</v>
      </c>
      <c r="AG73">
        <v>0</v>
      </c>
      <c r="AH73">
        <v>8.5299999999999994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0.43</v>
      </c>
      <c r="AU73" t="s">
        <v>78</v>
      </c>
      <c r="AV73">
        <v>1</v>
      </c>
      <c r="AW73">
        <v>2</v>
      </c>
      <c r="AX73">
        <v>67926272</v>
      </c>
      <c r="AY73">
        <v>1</v>
      </c>
      <c r="AZ73">
        <v>0</v>
      </c>
      <c r="BA73">
        <v>93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Y73*Source!I84</f>
        <v>0.49449999999999994</v>
      </c>
      <c r="CY73">
        <f>AD73</f>
        <v>8.5299999999999994</v>
      </c>
      <c r="CZ73">
        <f>AH73</f>
        <v>8.5299999999999994</v>
      </c>
      <c r="DA73">
        <f>AL73</f>
        <v>1</v>
      </c>
      <c r="DB73">
        <f>ROUND((ROUND(AT73*CZ73,2)*1.15),6)</f>
        <v>4.2205000000000004</v>
      </c>
      <c r="DC73">
        <f>ROUND((ROUND(AT73*AG73,2)*1.15),6)</f>
        <v>0</v>
      </c>
    </row>
    <row r="74" spans="1:107" x14ac:dyDescent="0.25">
      <c r="A74">
        <f>ROW(Source!A84)</f>
        <v>84</v>
      </c>
      <c r="B74">
        <v>67925763</v>
      </c>
      <c r="C74">
        <v>67926268</v>
      </c>
      <c r="D74">
        <v>56870778</v>
      </c>
      <c r="E74">
        <v>1</v>
      </c>
      <c r="F74">
        <v>1</v>
      </c>
      <c r="G74">
        <v>1</v>
      </c>
      <c r="H74">
        <v>3</v>
      </c>
      <c r="I74" t="s">
        <v>685</v>
      </c>
      <c r="J74" t="s">
        <v>686</v>
      </c>
      <c r="K74" t="s">
        <v>687</v>
      </c>
      <c r="L74">
        <v>1346</v>
      </c>
      <c r="N74">
        <v>1009</v>
      </c>
      <c r="O74" t="s">
        <v>36</v>
      </c>
      <c r="P74" t="s">
        <v>36</v>
      </c>
      <c r="Q74">
        <v>1</v>
      </c>
      <c r="W74">
        <v>0</v>
      </c>
      <c r="X74">
        <v>1806661620</v>
      </c>
      <c r="Y74">
        <v>2E-3</v>
      </c>
      <c r="AA74">
        <v>444</v>
      </c>
      <c r="AB74">
        <v>0</v>
      </c>
      <c r="AC74">
        <v>0</v>
      </c>
      <c r="AD74">
        <v>0</v>
      </c>
      <c r="AE74">
        <v>444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2E-3</v>
      </c>
      <c r="AU74" t="s">
        <v>6</v>
      </c>
      <c r="AV74">
        <v>0</v>
      </c>
      <c r="AW74">
        <v>2</v>
      </c>
      <c r="AX74">
        <v>67926273</v>
      </c>
      <c r="AY74">
        <v>1</v>
      </c>
      <c r="AZ74">
        <v>0</v>
      </c>
      <c r="BA74">
        <v>94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Y74*Source!I84</f>
        <v>2E-3</v>
      </c>
      <c r="CY74">
        <f>AA74</f>
        <v>444</v>
      </c>
      <c r="CZ74">
        <f>AE74</f>
        <v>444</v>
      </c>
      <c r="DA74">
        <f>AI74</f>
        <v>1</v>
      </c>
      <c r="DB74">
        <f>ROUND(ROUND(AT74*CZ74,2),6)</f>
        <v>0.89</v>
      </c>
      <c r="DC74">
        <f>ROUND(ROUND(AT74*AG74,2),6)</f>
        <v>0</v>
      </c>
    </row>
    <row r="75" spans="1:107" x14ac:dyDescent="0.25">
      <c r="A75">
        <f>ROW(Source!A84)</f>
        <v>84</v>
      </c>
      <c r="B75">
        <v>67925763</v>
      </c>
      <c r="C75">
        <v>67926268</v>
      </c>
      <c r="D75">
        <v>56938222</v>
      </c>
      <c r="E75">
        <v>1</v>
      </c>
      <c r="F75">
        <v>1</v>
      </c>
      <c r="G75">
        <v>1</v>
      </c>
      <c r="H75">
        <v>3</v>
      </c>
      <c r="I75" t="s">
        <v>232</v>
      </c>
      <c r="J75" t="s">
        <v>234</v>
      </c>
      <c r="K75" t="s">
        <v>233</v>
      </c>
      <c r="L75">
        <v>1302</v>
      </c>
      <c r="N75">
        <v>1003</v>
      </c>
      <c r="O75" t="s">
        <v>207</v>
      </c>
      <c r="P75" t="s">
        <v>207</v>
      </c>
      <c r="Q75">
        <v>10</v>
      </c>
      <c r="W75">
        <v>0</v>
      </c>
      <c r="X75">
        <v>1265044387</v>
      </c>
      <c r="Y75">
        <v>0.15000000000000002</v>
      </c>
      <c r="AA75">
        <v>48.37</v>
      </c>
      <c r="AB75">
        <v>0</v>
      </c>
      <c r="AC75">
        <v>0</v>
      </c>
      <c r="AD75">
        <v>0</v>
      </c>
      <c r="AE75">
        <v>48.37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6</v>
      </c>
      <c r="AT75">
        <v>0.15000000000000002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Y75*Source!I84</f>
        <v>0.15000000000000002</v>
      </c>
      <c r="CY75">
        <f>AA75</f>
        <v>48.37</v>
      </c>
      <c r="CZ75">
        <f>AE75</f>
        <v>48.37</v>
      </c>
      <c r="DA75">
        <f>AI75</f>
        <v>1</v>
      </c>
      <c r="DB75">
        <f>ROUND(ROUND(AT75*CZ75,2),6)</f>
        <v>7.26</v>
      </c>
      <c r="DC75">
        <f>ROUND(ROUND(AT75*AG75,2),6)</f>
        <v>0</v>
      </c>
    </row>
    <row r="76" spans="1:107" x14ac:dyDescent="0.25">
      <c r="A76">
        <f>ROW(Source!A87)</f>
        <v>87</v>
      </c>
      <c r="B76">
        <v>67925763</v>
      </c>
      <c r="C76">
        <v>67926277</v>
      </c>
      <c r="D76">
        <v>57150438</v>
      </c>
      <c r="E76">
        <v>1</v>
      </c>
      <c r="F76">
        <v>1</v>
      </c>
      <c r="G76">
        <v>1</v>
      </c>
      <c r="H76">
        <v>1</v>
      </c>
      <c r="I76" t="s">
        <v>616</v>
      </c>
      <c r="J76" t="s">
        <v>6</v>
      </c>
      <c r="K76" t="s">
        <v>617</v>
      </c>
      <c r="L76">
        <v>1191</v>
      </c>
      <c r="N76">
        <v>1013</v>
      </c>
      <c r="O76" t="s">
        <v>591</v>
      </c>
      <c r="P76" t="s">
        <v>591</v>
      </c>
      <c r="Q76">
        <v>1</v>
      </c>
      <c r="W76">
        <v>0</v>
      </c>
      <c r="X76">
        <v>912892513</v>
      </c>
      <c r="Y76">
        <v>1.03</v>
      </c>
      <c r="AA76">
        <v>0</v>
      </c>
      <c r="AB76">
        <v>0</v>
      </c>
      <c r="AC76">
        <v>0</v>
      </c>
      <c r="AD76">
        <v>9.92</v>
      </c>
      <c r="AE76">
        <v>0</v>
      </c>
      <c r="AF76">
        <v>0</v>
      </c>
      <c r="AG76">
        <v>0</v>
      </c>
      <c r="AH76">
        <v>9.92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1.03</v>
      </c>
      <c r="AU76" t="s">
        <v>6</v>
      </c>
      <c r="AV76">
        <v>1</v>
      </c>
      <c r="AW76">
        <v>2</v>
      </c>
      <c r="AX76">
        <v>67926281</v>
      </c>
      <c r="AY76">
        <v>1</v>
      </c>
      <c r="AZ76">
        <v>0</v>
      </c>
      <c r="BA76">
        <v>96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Y76*Source!I87</f>
        <v>1.03</v>
      </c>
      <c r="CY76">
        <f>AD76</f>
        <v>9.92</v>
      </c>
      <c r="CZ76">
        <f>AH76</f>
        <v>9.92</v>
      </c>
      <c r="DA76">
        <f>AL76</f>
        <v>1</v>
      </c>
      <c r="DB76">
        <f>ROUND(ROUND(AT76*CZ76,2),6)</f>
        <v>10.220000000000001</v>
      </c>
      <c r="DC76">
        <f>ROUND(ROUND(AT76*AG76,2),6)</f>
        <v>0</v>
      </c>
    </row>
    <row r="77" spans="1:107" x14ac:dyDescent="0.25">
      <c r="A77">
        <f>ROW(Source!A87)</f>
        <v>87</v>
      </c>
      <c r="B77">
        <v>67925763</v>
      </c>
      <c r="C77">
        <v>67926277</v>
      </c>
      <c r="D77">
        <v>56868393</v>
      </c>
      <c r="E77">
        <v>1</v>
      </c>
      <c r="F77">
        <v>1</v>
      </c>
      <c r="G77">
        <v>1</v>
      </c>
      <c r="H77">
        <v>3</v>
      </c>
      <c r="I77" t="s">
        <v>618</v>
      </c>
      <c r="J77" t="s">
        <v>619</v>
      </c>
      <c r="K77" t="s">
        <v>620</v>
      </c>
      <c r="L77">
        <v>1346</v>
      </c>
      <c r="N77">
        <v>1009</v>
      </c>
      <c r="O77" t="s">
        <v>36</v>
      </c>
      <c r="P77" t="s">
        <v>36</v>
      </c>
      <c r="Q77">
        <v>1</v>
      </c>
      <c r="W77">
        <v>0</v>
      </c>
      <c r="X77">
        <v>-1813693049</v>
      </c>
      <c r="Y77">
        <v>4.2000000000000003E-2</v>
      </c>
      <c r="AA77">
        <v>26.44</v>
      </c>
      <c r="AB77">
        <v>0</v>
      </c>
      <c r="AC77">
        <v>0</v>
      </c>
      <c r="AD77">
        <v>0</v>
      </c>
      <c r="AE77">
        <v>26.44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4.2000000000000003E-2</v>
      </c>
      <c r="AU77" t="s">
        <v>6</v>
      </c>
      <c r="AV77">
        <v>0</v>
      </c>
      <c r="AW77">
        <v>2</v>
      </c>
      <c r="AX77">
        <v>67926282</v>
      </c>
      <c r="AY77">
        <v>1</v>
      </c>
      <c r="AZ77">
        <v>0</v>
      </c>
      <c r="BA77">
        <v>97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Y77*Source!I87</f>
        <v>4.2000000000000003E-2</v>
      </c>
      <c r="CY77">
        <f>AA77</f>
        <v>26.44</v>
      </c>
      <c r="CZ77">
        <f>AE77</f>
        <v>26.44</v>
      </c>
      <c r="DA77">
        <f>AI77</f>
        <v>1</v>
      </c>
      <c r="DB77">
        <f>ROUND(ROUND(AT77*CZ77,2),6)</f>
        <v>1.1100000000000001</v>
      </c>
      <c r="DC77">
        <f>ROUND(ROUND(AT77*AG77,2),6)</f>
        <v>0</v>
      </c>
    </row>
    <row r="78" spans="1:107" x14ac:dyDescent="0.25">
      <c r="A78">
        <f>ROW(Source!A87)</f>
        <v>87</v>
      </c>
      <c r="B78">
        <v>67925763</v>
      </c>
      <c r="C78">
        <v>67926277</v>
      </c>
      <c r="D78">
        <v>56867659</v>
      </c>
      <c r="E78">
        <v>17</v>
      </c>
      <c r="F78">
        <v>1</v>
      </c>
      <c r="G78">
        <v>1</v>
      </c>
      <c r="H78">
        <v>3</v>
      </c>
      <c r="I78" t="s">
        <v>621</v>
      </c>
      <c r="J78" t="s">
        <v>6</v>
      </c>
      <c r="K78" t="s">
        <v>622</v>
      </c>
      <c r="L78">
        <v>1374</v>
      </c>
      <c r="N78">
        <v>1013</v>
      </c>
      <c r="O78" t="s">
        <v>623</v>
      </c>
      <c r="P78" t="s">
        <v>623</v>
      </c>
      <c r="Q78">
        <v>1</v>
      </c>
      <c r="W78">
        <v>0</v>
      </c>
      <c r="X78">
        <v>-1731369543</v>
      </c>
      <c r="Y78">
        <v>0.2</v>
      </c>
      <c r="AA78">
        <v>1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0.2</v>
      </c>
      <c r="AU78" t="s">
        <v>6</v>
      </c>
      <c r="AV78">
        <v>0</v>
      </c>
      <c r="AW78">
        <v>2</v>
      </c>
      <c r="AX78">
        <v>67926283</v>
      </c>
      <c r="AY78">
        <v>1</v>
      </c>
      <c r="AZ78">
        <v>0</v>
      </c>
      <c r="BA78">
        <v>98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Y78*Source!I87</f>
        <v>0.2</v>
      </c>
      <c r="CY78">
        <f>AA78</f>
        <v>1</v>
      </c>
      <c r="CZ78">
        <f>AE78</f>
        <v>1</v>
      </c>
      <c r="DA78">
        <f>AI78</f>
        <v>1</v>
      </c>
      <c r="DB78">
        <f>ROUND(ROUND(AT78*CZ78,2),6)</f>
        <v>0.2</v>
      </c>
      <c r="DC78">
        <f>ROUND(ROUND(AT78*AG78,2),6)</f>
        <v>0</v>
      </c>
    </row>
    <row r="79" spans="1:107" x14ac:dyDescent="0.25">
      <c r="A79">
        <f>ROW(Source!A89)</f>
        <v>89</v>
      </c>
      <c r="B79">
        <v>67925763</v>
      </c>
      <c r="C79">
        <v>67926285</v>
      </c>
      <c r="D79">
        <v>57150438</v>
      </c>
      <c r="E79">
        <v>1</v>
      </c>
      <c r="F79">
        <v>1</v>
      </c>
      <c r="G79">
        <v>1</v>
      </c>
      <c r="H79">
        <v>1</v>
      </c>
      <c r="I79" t="s">
        <v>616</v>
      </c>
      <c r="J79" t="s">
        <v>6</v>
      </c>
      <c r="K79" t="s">
        <v>617</v>
      </c>
      <c r="L79">
        <v>1191</v>
      </c>
      <c r="N79">
        <v>1013</v>
      </c>
      <c r="O79" t="s">
        <v>591</v>
      </c>
      <c r="P79" t="s">
        <v>591</v>
      </c>
      <c r="Q79">
        <v>1</v>
      </c>
      <c r="W79">
        <v>0</v>
      </c>
      <c r="X79">
        <v>912892513</v>
      </c>
      <c r="Y79">
        <v>0.253</v>
      </c>
      <c r="AA79">
        <v>0</v>
      </c>
      <c r="AB79">
        <v>0</v>
      </c>
      <c r="AC79">
        <v>0</v>
      </c>
      <c r="AD79">
        <v>9.92</v>
      </c>
      <c r="AE79">
        <v>0</v>
      </c>
      <c r="AF79">
        <v>0</v>
      </c>
      <c r="AG79">
        <v>0</v>
      </c>
      <c r="AH79">
        <v>9.92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0.22</v>
      </c>
      <c r="AU79" t="s">
        <v>78</v>
      </c>
      <c r="AV79">
        <v>1</v>
      </c>
      <c r="AW79">
        <v>2</v>
      </c>
      <c r="AX79">
        <v>67926290</v>
      </c>
      <c r="AY79">
        <v>1</v>
      </c>
      <c r="AZ79">
        <v>0</v>
      </c>
      <c r="BA79">
        <v>99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Y79*Source!I89</f>
        <v>0.50600000000000001</v>
      </c>
      <c r="CY79">
        <f>AD79</f>
        <v>9.92</v>
      </c>
      <c r="CZ79">
        <f>AH79</f>
        <v>9.92</v>
      </c>
      <c r="DA79">
        <f>AL79</f>
        <v>1</v>
      </c>
      <c r="DB79">
        <f>ROUND((ROUND(AT79*CZ79,2)*1.15),6)</f>
        <v>2.5070000000000001</v>
      </c>
      <c r="DC79">
        <f>ROUND((ROUND(AT79*AG79,2)*1.15),6)</f>
        <v>0</v>
      </c>
    </row>
    <row r="80" spans="1:107" x14ac:dyDescent="0.25">
      <c r="A80">
        <f>ROW(Source!A89)</f>
        <v>89</v>
      </c>
      <c r="B80">
        <v>67925763</v>
      </c>
      <c r="C80">
        <v>67926285</v>
      </c>
      <c r="D80">
        <v>56871128</v>
      </c>
      <c r="E80">
        <v>1</v>
      </c>
      <c r="F80">
        <v>1</v>
      </c>
      <c r="G80">
        <v>1</v>
      </c>
      <c r="H80">
        <v>3</v>
      </c>
      <c r="I80" t="s">
        <v>636</v>
      </c>
      <c r="J80" t="s">
        <v>637</v>
      </c>
      <c r="K80" t="s">
        <v>638</v>
      </c>
      <c r="L80">
        <v>1346</v>
      </c>
      <c r="N80">
        <v>1009</v>
      </c>
      <c r="O80" t="s">
        <v>36</v>
      </c>
      <c r="P80" t="s">
        <v>36</v>
      </c>
      <c r="Q80">
        <v>1</v>
      </c>
      <c r="W80">
        <v>0</v>
      </c>
      <c r="X80">
        <v>-490687590</v>
      </c>
      <c r="Y80">
        <v>0.01</v>
      </c>
      <c r="AA80">
        <v>37.29</v>
      </c>
      <c r="AB80">
        <v>0</v>
      </c>
      <c r="AC80">
        <v>0</v>
      </c>
      <c r="AD80">
        <v>0</v>
      </c>
      <c r="AE80">
        <v>37.29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0.01</v>
      </c>
      <c r="AU80" t="s">
        <v>6</v>
      </c>
      <c r="AV80">
        <v>0</v>
      </c>
      <c r="AW80">
        <v>2</v>
      </c>
      <c r="AX80">
        <v>67926291</v>
      </c>
      <c r="AY80">
        <v>1</v>
      </c>
      <c r="AZ80">
        <v>0</v>
      </c>
      <c r="BA80">
        <v>100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Y80*Source!I89</f>
        <v>0.02</v>
      </c>
      <c r="CY80">
        <f>AA80</f>
        <v>37.29</v>
      </c>
      <c r="CZ80">
        <f>AE80</f>
        <v>37.29</v>
      </c>
      <c r="DA80">
        <f>AI80</f>
        <v>1</v>
      </c>
      <c r="DB80">
        <f>ROUND(ROUND(AT80*CZ80,2),6)</f>
        <v>0.37</v>
      </c>
      <c r="DC80">
        <f>ROUND(ROUND(AT80*AG80,2),6)</f>
        <v>0</v>
      </c>
    </row>
    <row r="81" spans="1:107" x14ac:dyDescent="0.25">
      <c r="A81">
        <f>ROW(Source!A89)</f>
        <v>89</v>
      </c>
      <c r="B81">
        <v>67925763</v>
      </c>
      <c r="C81">
        <v>67926285</v>
      </c>
      <c r="D81">
        <v>56907454</v>
      </c>
      <c r="E81">
        <v>1</v>
      </c>
      <c r="F81">
        <v>1</v>
      </c>
      <c r="G81">
        <v>1</v>
      </c>
      <c r="H81">
        <v>3</v>
      </c>
      <c r="I81" t="s">
        <v>639</v>
      </c>
      <c r="J81" t="s">
        <v>640</v>
      </c>
      <c r="K81" t="s">
        <v>641</v>
      </c>
      <c r="L81">
        <v>1348</v>
      </c>
      <c r="N81">
        <v>1009</v>
      </c>
      <c r="O81" t="s">
        <v>468</v>
      </c>
      <c r="P81" t="s">
        <v>468</v>
      </c>
      <c r="Q81">
        <v>1000</v>
      </c>
      <c r="W81">
        <v>0</v>
      </c>
      <c r="X81">
        <v>570223526</v>
      </c>
      <c r="Y81">
        <v>2.0000000000000002E-5</v>
      </c>
      <c r="AA81">
        <v>15119</v>
      </c>
      <c r="AB81">
        <v>0</v>
      </c>
      <c r="AC81">
        <v>0</v>
      </c>
      <c r="AD81">
        <v>0</v>
      </c>
      <c r="AE81">
        <v>15119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2.0000000000000002E-5</v>
      </c>
      <c r="AU81" t="s">
        <v>6</v>
      </c>
      <c r="AV81">
        <v>0</v>
      </c>
      <c r="AW81">
        <v>2</v>
      </c>
      <c r="AX81">
        <v>67926292</v>
      </c>
      <c r="AY81">
        <v>1</v>
      </c>
      <c r="AZ81">
        <v>0</v>
      </c>
      <c r="BA81">
        <v>101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Y81*Source!I89</f>
        <v>4.0000000000000003E-5</v>
      </c>
      <c r="CY81">
        <f>AA81</f>
        <v>15119</v>
      </c>
      <c r="CZ81">
        <f>AE81</f>
        <v>15119</v>
      </c>
      <c r="DA81">
        <f>AI81</f>
        <v>1</v>
      </c>
      <c r="DB81">
        <f>ROUND(ROUND(AT81*CZ81,2),6)</f>
        <v>0.3</v>
      </c>
      <c r="DC81">
        <f>ROUND(ROUND(AT81*AG81,2),6)</f>
        <v>0</v>
      </c>
    </row>
    <row r="82" spans="1:107" x14ac:dyDescent="0.25">
      <c r="A82">
        <f>ROW(Source!A89)</f>
        <v>89</v>
      </c>
      <c r="B82">
        <v>67925763</v>
      </c>
      <c r="C82">
        <v>67926285</v>
      </c>
      <c r="D82">
        <v>56908202</v>
      </c>
      <c r="E82">
        <v>1</v>
      </c>
      <c r="F82">
        <v>1</v>
      </c>
      <c r="G82">
        <v>1</v>
      </c>
      <c r="H82">
        <v>3</v>
      </c>
      <c r="I82" t="s">
        <v>642</v>
      </c>
      <c r="J82" t="s">
        <v>643</v>
      </c>
      <c r="K82" t="s">
        <v>644</v>
      </c>
      <c r="L82">
        <v>1348</v>
      </c>
      <c r="N82">
        <v>1009</v>
      </c>
      <c r="O82" t="s">
        <v>468</v>
      </c>
      <c r="P82" t="s">
        <v>468</v>
      </c>
      <c r="Q82">
        <v>1000</v>
      </c>
      <c r="W82">
        <v>0</v>
      </c>
      <c r="X82">
        <v>-909021926</v>
      </c>
      <c r="Y82">
        <v>1.0000000000000001E-5</v>
      </c>
      <c r="AA82">
        <v>16950</v>
      </c>
      <c r="AB82">
        <v>0</v>
      </c>
      <c r="AC82">
        <v>0</v>
      </c>
      <c r="AD82">
        <v>0</v>
      </c>
      <c r="AE82">
        <v>16950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1.0000000000000001E-5</v>
      </c>
      <c r="AU82" t="s">
        <v>6</v>
      </c>
      <c r="AV82">
        <v>0</v>
      </c>
      <c r="AW82">
        <v>2</v>
      </c>
      <c r="AX82">
        <v>67926293</v>
      </c>
      <c r="AY82">
        <v>1</v>
      </c>
      <c r="AZ82">
        <v>0</v>
      </c>
      <c r="BA82">
        <v>102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Y82*Source!I89</f>
        <v>2.0000000000000002E-5</v>
      </c>
      <c r="CY82">
        <f>AA82</f>
        <v>16950</v>
      </c>
      <c r="CZ82">
        <f>AE82</f>
        <v>16950</v>
      </c>
      <c r="DA82">
        <f>AI82</f>
        <v>1</v>
      </c>
      <c r="DB82">
        <f>ROUND(ROUND(AT82*CZ82,2),6)</f>
        <v>0.17</v>
      </c>
      <c r="DC82">
        <f>ROUND(ROUND(AT82*AG82,2),6)</f>
        <v>0</v>
      </c>
    </row>
    <row r="83" spans="1:107" x14ac:dyDescent="0.25">
      <c r="A83">
        <f>ROW(Source!A91)</f>
        <v>91</v>
      </c>
      <c r="B83">
        <v>67925763</v>
      </c>
      <c r="C83">
        <v>67926295</v>
      </c>
      <c r="D83">
        <v>57134535</v>
      </c>
      <c r="E83">
        <v>1</v>
      </c>
      <c r="F83">
        <v>1</v>
      </c>
      <c r="G83">
        <v>1</v>
      </c>
      <c r="H83">
        <v>1</v>
      </c>
      <c r="I83" t="s">
        <v>688</v>
      </c>
      <c r="J83" t="s">
        <v>6</v>
      </c>
      <c r="K83" t="s">
        <v>689</v>
      </c>
      <c r="L83">
        <v>1191</v>
      </c>
      <c r="N83">
        <v>1013</v>
      </c>
      <c r="O83" t="s">
        <v>591</v>
      </c>
      <c r="P83" t="s">
        <v>591</v>
      </c>
      <c r="Q83">
        <v>1</v>
      </c>
      <c r="W83">
        <v>0</v>
      </c>
      <c r="X83">
        <v>-1081351934</v>
      </c>
      <c r="Y83">
        <v>0.35649999999999998</v>
      </c>
      <c r="AA83">
        <v>0</v>
      </c>
      <c r="AB83">
        <v>0</v>
      </c>
      <c r="AC83">
        <v>0</v>
      </c>
      <c r="AD83">
        <v>9.4</v>
      </c>
      <c r="AE83">
        <v>0</v>
      </c>
      <c r="AF83">
        <v>0</v>
      </c>
      <c r="AG83">
        <v>0</v>
      </c>
      <c r="AH83">
        <v>9.4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0.31</v>
      </c>
      <c r="AU83" t="s">
        <v>78</v>
      </c>
      <c r="AV83">
        <v>1</v>
      </c>
      <c r="AW83">
        <v>2</v>
      </c>
      <c r="AX83">
        <v>67926301</v>
      </c>
      <c r="AY83">
        <v>1</v>
      </c>
      <c r="AZ83">
        <v>0</v>
      </c>
      <c r="BA83">
        <v>103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Y83*Source!I91</f>
        <v>0.71299999999999997</v>
      </c>
      <c r="CY83">
        <f>AD83</f>
        <v>9.4</v>
      </c>
      <c r="CZ83">
        <f>AH83</f>
        <v>9.4</v>
      </c>
      <c r="DA83">
        <f>AL83</f>
        <v>1</v>
      </c>
      <c r="DB83">
        <f>ROUND((ROUND(AT83*CZ83,2)*1.15),6)</f>
        <v>3.3464999999999998</v>
      </c>
      <c r="DC83">
        <f>ROUND((ROUND(AT83*AG83,2)*1.15),6)</f>
        <v>0</v>
      </c>
    </row>
    <row r="84" spans="1:107" x14ac:dyDescent="0.25">
      <c r="A84">
        <f>ROW(Source!A91)</f>
        <v>91</v>
      </c>
      <c r="B84">
        <v>67925763</v>
      </c>
      <c r="C84">
        <v>67926295</v>
      </c>
      <c r="D84">
        <v>56868849</v>
      </c>
      <c r="E84">
        <v>1</v>
      </c>
      <c r="F84">
        <v>1</v>
      </c>
      <c r="G84">
        <v>1</v>
      </c>
      <c r="H84">
        <v>3</v>
      </c>
      <c r="I84" t="s">
        <v>690</v>
      </c>
      <c r="J84" t="s">
        <v>691</v>
      </c>
      <c r="K84" t="s">
        <v>692</v>
      </c>
      <c r="L84">
        <v>1348</v>
      </c>
      <c r="N84">
        <v>1009</v>
      </c>
      <c r="O84" t="s">
        <v>468</v>
      </c>
      <c r="P84" t="s">
        <v>468</v>
      </c>
      <c r="Q84">
        <v>1000</v>
      </c>
      <c r="W84">
        <v>0</v>
      </c>
      <c r="X84">
        <v>1864393518</v>
      </c>
      <c r="Y84">
        <v>1.1E-4</v>
      </c>
      <c r="AA84">
        <v>9266</v>
      </c>
      <c r="AB84">
        <v>0</v>
      </c>
      <c r="AC84">
        <v>0</v>
      </c>
      <c r="AD84">
        <v>0</v>
      </c>
      <c r="AE84">
        <v>9266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1.1E-4</v>
      </c>
      <c r="AU84" t="s">
        <v>6</v>
      </c>
      <c r="AV84">
        <v>0</v>
      </c>
      <c r="AW84">
        <v>2</v>
      </c>
      <c r="AX84">
        <v>67926302</v>
      </c>
      <c r="AY84">
        <v>1</v>
      </c>
      <c r="AZ84">
        <v>0</v>
      </c>
      <c r="BA84">
        <v>104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Y84*Source!I91</f>
        <v>2.2000000000000001E-4</v>
      </c>
      <c r="CY84">
        <f>AA84</f>
        <v>9266</v>
      </c>
      <c r="CZ84">
        <f>AE84</f>
        <v>9266</v>
      </c>
      <c r="DA84">
        <f>AI84</f>
        <v>1</v>
      </c>
      <c r="DB84">
        <f t="shared" ref="DB84:DB97" si="2">ROUND(ROUND(AT84*CZ84,2),6)</f>
        <v>1.02</v>
      </c>
      <c r="DC84">
        <f t="shared" ref="DC84:DC97" si="3">ROUND(ROUND(AT84*AG84,2),6)</f>
        <v>0</v>
      </c>
    </row>
    <row r="85" spans="1:107" x14ac:dyDescent="0.25">
      <c r="A85">
        <f>ROW(Source!A91)</f>
        <v>91</v>
      </c>
      <c r="B85">
        <v>67925763</v>
      </c>
      <c r="C85">
        <v>67926295</v>
      </c>
      <c r="D85">
        <v>56871128</v>
      </c>
      <c r="E85">
        <v>1</v>
      </c>
      <c r="F85">
        <v>1</v>
      </c>
      <c r="G85">
        <v>1</v>
      </c>
      <c r="H85">
        <v>3</v>
      </c>
      <c r="I85" t="s">
        <v>636</v>
      </c>
      <c r="J85" t="s">
        <v>637</v>
      </c>
      <c r="K85" t="s">
        <v>638</v>
      </c>
      <c r="L85">
        <v>1346</v>
      </c>
      <c r="N85">
        <v>1009</v>
      </c>
      <c r="O85" t="s">
        <v>36</v>
      </c>
      <c r="P85" t="s">
        <v>36</v>
      </c>
      <c r="Q85">
        <v>1</v>
      </c>
      <c r="W85">
        <v>0</v>
      </c>
      <c r="X85">
        <v>-490687590</v>
      </c>
      <c r="Y85">
        <v>0.01</v>
      </c>
      <c r="AA85">
        <v>37.29</v>
      </c>
      <c r="AB85">
        <v>0</v>
      </c>
      <c r="AC85">
        <v>0</v>
      </c>
      <c r="AD85">
        <v>0</v>
      </c>
      <c r="AE85">
        <v>37.29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0.01</v>
      </c>
      <c r="AU85" t="s">
        <v>6</v>
      </c>
      <c r="AV85">
        <v>0</v>
      </c>
      <c r="AW85">
        <v>2</v>
      </c>
      <c r="AX85">
        <v>67926303</v>
      </c>
      <c r="AY85">
        <v>1</v>
      </c>
      <c r="AZ85">
        <v>0</v>
      </c>
      <c r="BA85">
        <v>105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Y85*Source!I91</f>
        <v>0.02</v>
      </c>
      <c r="CY85">
        <f>AA85</f>
        <v>37.29</v>
      </c>
      <c r="CZ85">
        <f>AE85</f>
        <v>37.29</v>
      </c>
      <c r="DA85">
        <f>AI85</f>
        <v>1</v>
      </c>
      <c r="DB85">
        <f t="shared" si="2"/>
        <v>0.37</v>
      </c>
      <c r="DC85">
        <f t="shared" si="3"/>
        <v>0</v>
      </c>
    </row>
    <row r="86" spans="1:107" x14ac:dyDescent="0.25">
      <c r="A86">
        <f>ROW(Source!A91)</f>
        <v>91</v>
      </c>
      <c r="B86">
        <v>67925763</v>
      </c>
      <c r="C86">
        <v>67926295</v>
      </c>
      <c r="D86">
        <v>56907454</v>
      </c>
      <c r="E86">
        <v>1</v>
      </c>
      <c r="F86">
        <v>1</v>
      </c>
      <c r="G86">
        <v>1</v>
      </c>
      <c r="H86">
        <v>3</v>
      </c>
      <c r="I86" t="s">
        <v>639</v>
      </c>
      <c r="J86" t="s">
        <v>640</v>
      </c>
      <c r="K86" t="s">
        <v>641</v>
      </c>
      <c r="L86">
        <v>1348</v>
      </c>
      <c r="N86">
        <v>1009</v>
      </c>
      <c r="O86" t="s">
        <v>468</v>
      </c>
      <c r="P86" t="s">
        <v>468</v>
      </c>
      <c r="Q86">
        <v>1000</v>
      </c>
      <c r="W86">
        <v>0</v>
      </c>
      <c r="X86">
        <v>570223526</v>
      </c>
      <c r="Y86">
        <v>2.0000000000000002E-5</v>
      </c>
      <c r="AA86">
        <v>15119</v>
      </c>
      <c r="AB86">
        <v>0</v>
      </c>
      <c r="AC86">
        <v>0</v>
      </c>
      <c r="AD86">
        <v>0</v>
      </c>
      <c r="AE86">
        <v>15119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2.0000000000000002E-5</v>
      </c>
      <c r="AU86" t="s">
        <v>6</v>
      </c>
      <c r="AV86">
        <v>0</v>
      </c>
      <c r="AW86">
        <v>2</v>
      </c>
      <c r="AX86">
        <v>67926304</v>
      </c>
      <c r="AY86">
        <v>1</v>
      </c>
      <c r="AZ86">
        <v>0</v>
      </c>
      <c r="BA86">
        <v>106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Y86*Source!I91</f>
        <v>4.0000000000000003E-5</v>
      </c>
      <c r="CY86">
        <f>AA86</f>
        <v>15119</v>
      </c>
      <c r="CZ86">
        <f>AE86</f>
        <v>15119</v>
      </c>
      <c r="DA86">
        <f>AI86</f>
        <v>1</v>
      </c>
      <c r="DB86">
        <f t="shared" si="2"/>
        <v>0.3</v>
      </c>
      <c r="DC86">
        <f t="shared" si="3"/>
        <v>0</v>
      </c>
    </row>
    <row r="87" spans="1:107" x14ac:dyDescent="0.25">
      <c r="A87">
        <f>ROW(Source!A91)</f>
        <v>91</v>
      </c>
      <c r="B87">
        <v>67925763</v>
      </c>
      <c r="C87">
        <v>67926295</v>
      </c>
      <c r="D87">
        <v>56908202</v>
      </c>
      <c r="E87">
        <v>1</v>
      </c>
      <c r="F87">
        <v>1</v>
      </c>
      <c r="G87">
        <v>1</v>
      </c>
      <c r="H87">
        <v>3</v>
      </c>
      <c r="I87" t="s">
        <v>642</v>
      </c>
      <c r="J87" t="s">
        <v>643</v>
      </c>
      <c r="K87" t="s">
        <v>644</v>
      </c>
      <c r="L87">
        <v>1348</v>
      </c>
      <c r="N87">
        <v>1009</v>
      </c>
      <c r="O87" t="s">
        <v>468</v>
      </c>
      <c r="P87" t="s">
        <v>468</v>
      </c>
      <c r="Q87">
        <v>1000</v>
      </c>
      <c r="W87">
        <v>0</v>
      </c>
      <c r="X87">
        <v>-909021926</v>
      </c>
      <c r="Y87">
        <v>1.0000000000000001E-5</v>
      </c>
      <c r="AA87">
        <v>16950</v>
      </c>
      <c r="AB87">
        <v>0</v>
      </c>
      <c r="AC87">
        <v>0</v>
      </c>
      <c r="AD87">
        <v>0</v>
      </c>
      <c r="AE87">
        <v>16950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1.0000000000000001E-5</v>
      </c>
      <c r="AU87" t="s">
        <v>6</v>
      </c>
      <c r="AV87">
        <v>0</v>
      </c>
      <c r="AW87">
        <v>2</v>
      </c>
      <c r="AX87">
        <v>67926305</v>
      </c>
      <c r="AY87">
        <v>1</v>
      </c>
      <c r="AZ87">
        <v>0</v>
      </c>
      <c r="BA87">
        <v>107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Y87*Source!I91</f>
        <v>2.0000000000000002E-5</v>
      </c>
      <c r="CY87">
        <f>AA87</f>
        <v>16950</v>
      </c>
      <c r="CZ87">
        <f>AE87</f>
        <v>16950</v>
      </c>
      <c r="DA87">
        <f>AI87</f>
        <v>1</v>
      </c>
      <c r="DB87">
        <f t="shared" si="2"/>
        <v>0.17</v>
      </c>
      <c r="DC87">
        <f t="shared" si="3"/>
        <v>0</v>
      </c>
    </row>
    <row r="88" spans="1:107" x14ac:dyDescent="0.25">
      <c r="A88">
        <f>ROW(Source!A93)</f>
        <v>93</v>
      </c>
      <c r="B88">
        <v>67925763</v>
      </c>
      <c r="C88">
        <v>67926307</v>
      </c>
      <c r="D88">
        <v>57140694</v>
      </c>
      <c r="E88">
        <v>1</v>
      </c>
      <c r="F88">
        <v>1</v>
      </c>
      <c r="G88">
        <v>1</v>
      </c>
      <c r="H88">
        <v>1</v>
      </c>
      <c r="I88" t="s">
        <v>632</v>
      </c>
      <c r="J88" t="s">
        <v>6</v>
      </c>
      <c r="K88" t="s">
        <v>633</v>
      </c>
      <c r="L88">
        <v>1191</v>
      </c>
      <c r="N88">
        <v>1013</v>
      </c>
      <c r="O88" t="s">
        <v>591</v>
      </c>
      <c r="P88" t="s">
        <v>591</v>
      </c>
      <c r="Q88">
        <v>1</v>
      </c>
      <c r="W88">
        <v>0</v>
      </c>
      <c r="X88">
        <v>1069510174</v>
      </c>
      <c r="Y88">
        <v>65.400000000000006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65.400000000000006</v>
      </c>
      <c r="AU88" t="s">
        <v>6</v>
      </c>
      <c r="AV88">
        <v>1</v>
      </c>
      <c r="AW88">
        <v>2</v>
      </c>
      <c r="AX88">
        <v>67926318</v>
      </c>
      <c r="AY88">
        <v>1</v>
      </c>
      <c r="AZ88">
        <v>0</v>
      </c>
      <c r="BA88">
        <v>108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Y88*Source!I93</f>
        <v>2.6160000000000001</v>
      </c>
      <c r="CY88">
        <f>AD88</f>
        <v>9.6199999999999992</v>
      </c>
      <c r="CZ88">
        <f>AH88</f>
        <v>9.6199999999999992</v>
      </c>
      <c r="DA88">
        <f>AL88</f>
        <v>1</v>
      </c>
      <c r="DB88">
        <f t="shared" si="2"/>
        <v>629.15</v>
      </c>
      <c r="DC88">
        <f t="shared" si="3"/>
        <v>0</v>
      </c>
    </row>
    <row r="89" spans="1:107" x14ac:dyDescent="0.25">
      <c r="A89">
        <f>ROW(Source!A93)</f>
        <v>93</v>
      </c>
      <c r="B89">
        <v>67925763</v>
      </c>
      <c r="C89">
        <v>67926307</v>
      </c>
      <c r="D89">
        <v>57134533</v>
      </c>
      <c r="E89">
        <v>1</v>
      </c>
      <c r="F89">
        <v>1</v>
      </c>
      <c r="G89">
        <v>1</v>
      </c>
      <c r="H89">
        <v>1</v>
      </c>
      <c r="I89" t="s">
        <v>592</v>
      </c>
      <c r="J89" t="s">
        <v>6</v>
      </c>
      <c r="K89" t="s">
        <v>593</v>
      </c>
      <c r="L89">
        <v>1191</v>
      </c>
      <c r="N89">
        <v>1013</v>
      </c>
      <c r="O89" t="s">
        <v>591</v>
      </c>
      <c r="P89" t="s">
        <v>591</v>
      </c>
      <c r="Q89">
        <v>1</v>
      </c>
      <c r="W89">
        <v>0</v>
      </c>
      <c r="X89">
        <v>-1417349443</v>
      </c>
      <c r="Y89">
        <v>0.01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0.01</v>
      </c>
      <c r="AU89" t="s">
        <v>6</v>
      </c>
      <c r="AV89">
        <v>2</v>
      </c>
      <c r="AW89">
        <v>2</v>
      </c>
      <c r="AX89">
        <v>67926319</v>
      </c>
      <c r="AY89">
        <v>1</v>
      </c>
      <c r="AZ89">
        <v>0</v>
      </c>
      <c r="BA89">
        <v>109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Y89*Source!I93</f>
        <v>4.0000000000000002E-4</v>
      </c>
      <c r="CY89">
        <f>AD89</f>
        <v>0</v>
      </c>
      <c r="CZ89">
        <f>AH89</f>
        <v>0</v>
      </c>
      <c r="DA89">
        <f>AL89</f>
        <v>1</v>
      </c>
      <c r="DB89">
        <f t="shared" si="2"/>
        <v>0</v>
      </c>
      <c r="DC89">
        <f t="shared" si="3"/>
        <v>0</v>
      </c>
    </row>
    <row r="90" spans="1:107" x14ac:dyDescent="0.25">
      <c r="A90">
        <f>ROW(Source!A93)</f>
        <v>93</v>
      </c>
      <c r="B90">
        <v>67925763</v>
      </c>
      <c r="C90">
        <v>67926307</v>
      </c>
      <c r="D90">
        <v>56953077</v>
      </c>
      <c r="E90">
        <v>1</v>
      </c>
      <c r="F90">
        <v>1</v>
      </c>
      <c r="G90">
        <v>1</v>
      </c>
      <c r="H90">
        <v>2</v>
      </c>
      <c r="I90" t="s">
        <v>604</v>
      </c>
      <c r="J90" t="s">
        <v>605</v>
      </c>
      <c r="K90" t="s">
        <v>606</v>
      </c>
      <c r="L90">
        <v>1368</v>
      </c>
      <c r="N90">
        <v>1011</v>
      </c>
      <c r="O90" t="s">
        <v>597</v>
      </c>
      <c r="P90" t="s">
        <v>597</v>
      </c>
      <c r="Q90">
        <v>1</v>
      </c>
      <c r="W90">
        <v>0</v>
      </c>
      <c r="X90">
        <v>1372534845</v>
      </c>
      <c r="Y90">
        <v>0.01</v>
      </c>
      <c r="AA90">
        <v>0</v>
      </c>
      <c r="AB90">
        <v>65.709999999999994</v>
      </c>
      <c r="AC90">
        <v>11.6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0.01</v>
      </c>
      <c r="AU90" t="s">
        <v>6</v>
      </c>
      <c r="AV90">
        <v>0</v>
      </c>
      <c r="AW90">
        <v>2</v>
      </c>
      <c r="AX90">
        <v>67926320</v>
      </c>
      <c r="AY90">
        <v>1</v>
      </c>
      <c r="AZ90">
        <v>0</v>
      </c>
      <c r="BA90">
        <v>110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Y90*Source!I93</f>
        <v>4.0000000000000002E-4</v>
      </c>
      <c r="CY90">
        <f>AB90</f>
        <v>65.709999999999994</v>
      </c>
      <c r="CZ90">
        <f>AF90</f>
        <v>65.709999999999994</v>
      </c>
      <c r="DA90">
        <f>AJ90</f>
        <v>1</v>
      </c>
      <c r="DB90">
        <f t="shared" si="2"/>
        <v>0.66</v>
      </c>
      <c r="DC90">
        <f t="shared" si="3"/>
        <v>0.12</v>
      </c>
    </row>
    <row r="91" spans="1:107" x14ac:dyDescent="0.25">
      <c r="A91">
        <f>ROW(Source!A93)</f>
        <v>93</v>
      </c>
      <c r="B91">
        <v>67925763</v>
      </c>
      <c r="C91">
        <v>67926307</v>
      </c>
      <c r="D91">
        <v>56953381</v>
      </c>
      <c r="E91">
        <v>1</v>
      </c>
      <c r="F91">
        <v>1</v>
      </c>
      <c r="G91">
        <v>1</v>
      </c>
      <c r="H91">
        <v>2</v>
      </c>
      <c r="I91" t="s">
        <v>648</v>
      </c>
      <c r="J91" t="s">
        <v>649</v>
      </c>
      <c r="K91" t="s">
        <v>650</v>
      </c>
      <c r="L91">
        <v>1368</v>
      </c>
      <c r="N91">
        <v>1011</v>
      </c>
      <c r="O91" t="s">
        <v>597</v>
      </c>
      <c r="P91" t="s">
        <v>597</v>
      </c>
      <c r="Q91">
        <v>1</v>
      </c>
      <c r="W91">
        <v>0</v>
      </c>
      <c r="X91">
        <v>-353815937</v>
      </c>
      <c r="Y91">
        <v>54.75</v>
      </c>
      <c r="AA91">
        <v>0</v>
      </c>
      <c r="AB91">
        <v>8.1</v>
      </c>
      <c r="AC91">
        <v>0</v>
      </c>
      <c r="AD91">
        <v>0</v>
      </c>
      <c r="AE91">
        <v>0</v>
      </c>
      <c r="AF91">
        <v>8.1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54.75</v>
      </c>
      <c r="AU91" t="s">
        <v>6</v>
      </c>
      <c r="AV91">
        <v>0</v>
      </c>
      <c r="AW91">
        <v>2</v>
      </c>
      <c r="AX91">
        <v>67926321</v>
      </c>
      <c r="AY91">
        <v>1</v>
      </c>
      <c r="AZ91">
        <v>0</v>
      </c>
      <c r="BA91">
        <v>111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Y91*Source!I93</f>
        <v>2.19</v>
      </c>
      <c r="CY91">
        <f>AB91</f>
        <v>8.1</v>
      </c>
      <c r="CZ91">
        <f>AF91</f>
        <v>8.1</v>
      </c>
      <c r="DA91">
        <f>AJ91</f>
        <v>1</v>
      </c>
      <c r="DB91">
        <f t="shared" si="2"/>
        <v>443.48</v>
      </c>
      <c r="DC91">
        <f t="shared" si="3"/>
        <v>0</v>
      </c>
    </row>
    <row r="92" spans="1:107" x14ac:dyDescent="0.25">
      <c r="A92">
        <f>ROW(Source!A93)</f>
        <v>93</v>
      </c>
      <c r="B92">
        <v>67925763</v>
      </c>
      <c r="C92">
        <v>67926307</v>
      </c>
      <c r="D92">
        <v>56871965</v>
      </c>
      <c r="E92">
        <v>1</v>
      </c>
      <c r="F92">
        <v>1</v>
      </c>
      <c r="G92">
        <v>1</v>
      </c>
      <c r="H92">
        <v>3</v>
      </c>
      <c r="I92" t="s">
        <v>693</v>
      </c>
      <c r="J92" t="s">
        <v>694</v>
      </c>
      <c r="K92" t="s">
        <v>695</v>
      </c>
      <c r="L92">
        <v>1348</v>
      </c>
      <c r="N92">
        <v>1009</v>
      </c>
      <c r="O92" t="s">
        <v>468</v>
      </c>
      <c r="P92" t="s">
        <v>468</v>
      </c>
      <c r="Q92">
        <v>1000</v>
      </c>
      <c r="W92">
        <v>0</v>
      </c>
      <c r="X92">
        <v>-1394390903</v>
      </c>
      <c r="Y92">
        <v>0.01</v>
      </c>
      <c r="AA92">
        <v>9211</v>
      </c>
      <c r="AB92">
        <v>0</v>
      </c>
      <c r="AC92">
        <v>0</v>
      </c>
      <c r="AD92">
        <v>0</v>
      </c>
      <c r="AE92">
        <v>9211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0.01</v>
      </c>
      <c r="AU92" t="s">
        <v>6</v>
      </c>
      <c r="AV92">
        <v>0</v>
      </c>
      <c r="AW92">
        <v>2</v>
      </c>
      <c r="AX92">
        <v>67926322</v>
      </c>
      <c r="AY92">
        <v>1</v>
      </c>
      <c r="AZ92">
        <v>0</v>
      </c>
      <c r="BA92">
        <v>112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Y92*Source!I93</f>
        <v>4.0000000000000002E-4</v>
      </c>
      <c r="CY92">
        <f t="shared" ref="CY92:CY97" si="4">AA92</f>
        <v>9211</v>
      </c>
      <c r="CZ92">
        <f t="shared" ref="CZ92:CZ97" si="5">AE92</f>
        <v>9211</v>
      </c>
      <c r="DA92">
        <f t="shared" ref="DA92:DA97" si="6">AI92</f>
        <v>1</v>
      </c>
      <c r="DB92">
        <f t="shared" si="2"/>
        <v>92.11</v>
      </c>
      <c r="DC92">
        <f t="shared" si="3"/>
        <v>0</v>
      </c>
    </row>
    <row r="93" spans="1:107" x14ac:dyDescent="0.25">
      <c r="A93">
        <f>ROW(Source!A93)</f>
        <v>93</v>
      </c>
      <c r="B93">
        <v>67925763</v>
      </c>
      <c r="C93">
        <v>67926307</v>
      </c>
      <c r="D93">
        <v>56874165</v>
      </c>
      <c r="E93">
        <v>1</v>
      </c>
      <c r="F93">
        <v>1</v>
      </c>
      <c r="G93">
        <v>1</v>
      </c>
      <c r="H93">
        <v>3</v>
      </c>
      <c r="I93" t="s">
        <v>696</v>
      </c>
      <c r="J93" t="s">
        <v>697</v>
      </c>
      <c r="K93" t="s">
        <v>698</v>
      </c>
      <c r="L93">
        <v>1346</v>
      </c>
      <c r="N93">
        <v>1009</v>
      </c>
      <c r="O93" t="s">
        <v>36</v>
      </c>
      <c r="P93" t="s">
        <v>36</v>
      </c>
      <c r="Q93">
        <v>1</v>
      </c>
      <c r="W93">
        <v>0</v>
      </c>
      <c r="X93">
        <v>-731615568</v>
      </c>
      <c r="Y93">
        <v>3</v>
      </c>
      <c r="AA93">
        <v>23.09</v>
      </c>
      <c r="AB93">
        <v>0</v>
      </c>
      <c r="AC93">
        <v>0</v>
      </c>
      <c r="AD93">
        <v>0</v>
      </c>
      <c r="AE93">
        <v>23.09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3</v>
      </c>
      <c r="AU93" t="s">
        <v>6</v>
      </c>
      <c r="AV93">
        <v>0</v>
      </c>
      <c r="AW93">
        <v>2</v>
      </c>
      <c r="AX93">
        <v>67926323</v>
      </c>
      <c r="AY93">
        <v>1</v>
      </c>
      <c r="AZ93">
        <v>0</v>
      </c>
      <c r="BA93">
        <v>113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Y93*Source!I93</f>
        <v>0.12</v>
      </c>
      <c r="CY93">
        <f t="shared" si="4"/>
        <v>23.09</v>
      </c>
      <c r="CZ93">
        <f t="shared" si="5"/>
        <v>23.09</v>
      </c>
      <c r="DA93">
        <f t="shared" si="6"/>
        <v>1</v>
      </c>
      <c r="DB93">
        <f t="shared" si="2"/>
        <v>69.27</v>
      </c>
      <c r="DC93">
        <f t="shared" si="3"/>
        <v>0</v>
      </c>
    </row>
    <row r="94" spans="1:107" x14ac:dyDescent="0.25">
      <c r="A94">
        <f>ROW(Source!A93)</f>
        <v>93</v>
      </c>
      <c r="B94">
        <v>67925763</v>
      </c>
      <c r="C94">
        <v>67926307</v>
      </c>
      <c r="D94">
        <v>56938555</v>
      </c>
      <c r="E94">
        <v>1</v>
      </c>
      <c r="F94">
        <v>1</v>
      </c>
      <c r="G94">
        <v>1</v>
      </c>
      <c r="H94">
        <v>3</v>
      </c>
      <c r="I94" t="s">
        <v>699</v>
      </c>
      <c r="J94" t="s">
        <v>700</v>
      </c>
      <c r="K94" t="s">
        <v>701</v>
      </c>
      <c r="L94">
        <v>1354</v>
      </c>
      <c r="N94">
        <v>1010</v>
      </c>
      <c r="O94" t="s">
        <v>41</v>
      </c>
      <c r="P94" t="s">
        <v>41</v>
      </c>
      <c r="Q94">
        <v>1</v>
      </c>
      <c r="W94">
        <v>0</v>
      </c>
      <c r="X94">
        <v>847835691</v>
      </c>
      <c r="Y94">
        <v>100</v>
      </c>
      <c r="AA94">
        <v>2.57</v>
      </c>
      <c r="AB94">
        <v>0</v>
      </c>
      <c r="AC94">
        <v>0</v>
      </c>
      <c r="AD94">
        <v>0</v>
      </c>
      <c r="AE94">
        <v>2.57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100</v>
      </c>
      <c r="AU94" t="s">
        <v>6</v>
      </c>
      <c r="AV94">
        <v>0</v>
      </c>
      <c r="AW94">
        <v>2</v>
      </c>
      <c r="AX94">
        <v>67926324</v>
      </c>
      <c r="AY94">
        <v>1</v>
      </c>
      <c r="AZ94">
        <v>0</v>
      </c>
      <c r="BA94">
        <v>114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Y94*Source!I93</f>
        <v>4</v>
      </c>
      <c r="CY94">
        <f t="shared" si="4"/>
        <v>2.57</v>
      </c>
      <c r="CZ94">
        <f t="shared" si="5"/>
        <v>2.57</v>
      </c>
      <c r="DA94">
        <f t="shared" si="6"/>
        <v>1</v>
      </c>
      <c r="DB94">
        <f t="shared" si="2"/>
        <v>257</v>
      </c>
      <c r="DC94">
        <f t="shared" si="3"/>
        <v>0</v>
      </c>
    </row>
    <row r="95" spans="1:107" x14ac:dyDescent="0.25">
      <c r="A95">
        <f>ROW(Source!A93)</f>
        <v>93</v>
      </c>
      <c r="B95">
        <v>67925763</v>
      </c>
      <c r="C95">
        <v>67926307</v>
      </c>
      <c r="D95">
        <v>56939596</v>
      </c>
      <c r="E95">
        <v>1</v>
      </c>
      <c r="F95">
        <v>1</v>
      </c>
      <c r="G95">
        <v>1</v>
      </c>
      <c r="H95">
        <v>3</v>
      </c>
      <c r="I95" t="s">
        <v>275</v>
      </c>
      <c r="J95" t="s">
        <v>277</v>
      </c>
      <c r="K95" t="s">
        <v>276</v>
      </c>
      <c r="L95">
        <v>1354</v>
      </c>
      <c r="N95">
        <v>1010</v>
      </c>
      <c r="O95" t="s">
        <v>41</v>
      </c>
      <c r="P95" t="s">
        <v>41</v>
      </c>
      <c r="Q95">
        <v>1</v>
      </c>
      <c r="W95">
        <v>1</v>
      </c>
      <c r="X95">
        <v>-720397084</v>
      </c>
      <c r="Y95">
        <v>-100</v>
      </c>
      <c r="AA95">
        <v>5.4</v>
      </c>
      <c r="AB95">
        <v>0</v>
      </c>
      <c r="AC95">
        <v>0</v>
      </c>
      <c r="AD95">
        <v>0</v>
      </c>
      <c r="AE95">
        <v>5.4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-100</v>
      </c>
      <c r="AU95" t="s">
        <v>6</v>
      </c>
      <c r="AV95">
        <v>0</v>
      </c>
      <c r="AW95">
        <v>2</v>
      </c>
      <c r="AX95">
        <v>67926325</v>
      </c>
      <c r="AY95">
        <v>1</v>
      </c>
      <c r="AZ95">
        <v>6144</v>
      </c>
      <c r="BA95">
        <v>115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Y95*Source!I93</f>
        <v>-4</v>
      </c>
      <c r="CY95">
        <f t="shared" si="4"/>
        <v>5.4</v>
      </c>
      <c r="CZ95">
        <f t="shared" si="5"/>
        <v>5.4</v>
      </c>
      <c r="DA95">
        <f t="shared" si="6"/>
        <v>1</v>
      </c>
      <c r="DB95">
        <f t="shared" si="2"/>
        <v>-540</v>
      </c>
      <c r="DC95">
        <f t="shared" si="3"/>
        <v>0</v>
      </c>
    </row>
    <row r="96" spans="1:107" x14ac:dyDescent="0.25">
      <c r="A96">
        <f>ROW(Source!A93)</f>
        <v>93</v>
      </c>
      <c r="B96">
        <v>67925763</v>
      </c>
      <c r="C96">
        <v>67926307</v>
      </c>
      <c r="D96">
        <v>56940768</v>
      </c>
      <c r="E96">
        <v>1</v>
      </c>
      <c r="F96">
        <v>1</v>
      </c>
      <c r="G96">
        <v>1</v>
      </c>
      <c r="H96">
        <v>3</v>
      </c>
      <c r="I96" t="s">
        <v>271</v>
      </c>
      <c r="J96" t="s">
        <v>273</v>
      </c>
      <c r="K96" t="s">
        <v>272</v>
      </c>
      <c r="L96">
        <v>1354</v>
      </c>
      <c r="N96">
        <v>1010</v>
      </c>
      <c r="O96" t="s">
        <v>41</v>
      </c>
      <c r="P96" t="s">
        <v>41</v>
      </c>
      <c r="Q96">
        <v>1</v>
      </c>
      <c r="W96">
        <v>1</v>
      </c>
      <c r="X96">
        <v>1507321549</v>
      </c>
      <c r="Y96">
        <v>-100</v>
      </c>
      <c r="AA96">
        <v>9.4</v>
      </c>
      <c r="AB96">
        <v>0</v>
      </c>
      <c r="AC96">
        <v>0</v>
      </c>
      <c r="AD96">
        <v>0</v>
      </c>
      <c r="AE96">
        <v>9.4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-100</v>
      </c>
      <c r="AU96" t="s">
        <v>6</v>
      </c>
      <c r="AV96">
        <v>0</v>
      </c>
      <c r="AW96">
        <v>2</v>
      </c>
      <c r="AX96">
        <v>67926326</v>
      </c>
      <c r="AY96">
        <v>1</v>
      </c>
      <c r="AZ96">
        <v>6144</v>
      </c>
      <c r="BA96">
        <v>116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Y96*Source!I93</f>
        <v>-4</v>
      </c>
      <c r="CY96">
        <f t="shared" si="4"/>
        <v>9.4</v>
      </c>
      <c r="CZ96">
        <f t="shared" si="5"/>
        <v>9.4</v>
      </c>
      <c r="DA96">
        <f t="shared" si="6"/>
        <v>1</v>
      </c>
      <c r="DB96">
        <f t="shared" si="2"/>
        <v>-940</v>
      </c>
      <c r="DC96">
        <f t="shared" si="3"/>
        <v>0</v>
      </c>
    </row>
    <row r="97" spans="1:107" x14ac:dyDescent="0.25">
      <c r="A97">
        <f>ROW(Source!A93)</f>
        <v>93</v>
      </c>
      <c r="B97">
        <v>67925763</v>
      </c>
      <c r="C97">
        <v>67926307</v>
      </c>
      <c r="D97">
        <v>56867659</v>
      </c>
      <c r="E97">
        <v>17</v>
      </c>
      <c r="F97">
        <v>1</v>
      </c>
      <c r="G97">
        <v>1</v>
      </c>
      <c r="H97">
        <v>3</v>
      </c>
      <c r="I97" t="s">
        <v>621</v>
      </c>
      <c r="J97" t="s">
        <v>6</v>
      </c>
      <c r="K97" t="s">
        <v>622</v>
      </c>
      <c r="L97">
        <v>1374</v>
      </c>
      <c r="N97">
        <v>1013</v>
      </c>
      <c r="O97" t="s">
        <v>623</v>
      </c>
      <c r="P97" t="s">
        <v>623</v>
      </c>
      <c r="Q97">
        <v>1</v>
      </c>
      <c r="W97">
        <v>0</v>
      </c>
      <c r="X97">
        <v>-1731369543</v>
      </c>
      <c r="Y97">
        <v>12.58</v>
      </c>
      <c r="AA97">
        <v>1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12.58</v>
      </c>
      <c r="AU97" t="s">
        <v>6</v>
      </c>
      <c r="AV97">
        <v>0</v>
      </c>
      <c r="AW97">
        <v>2</v>
      </c>
      <c r="AX97">
        <v>67926327</v>
      </c>
      <c r="AY97">
        <v>1</v>
      </c>
      <c r="AZ97">
        <v>0</v>
      </c>
      <c r="BA97">
        <v>117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Y97*Source!I93</f>
        <v>0.50319999999999998</v>
      </c>
      <c r="CY97">
        <f t="shared" si="4"/>
        <v>1</v>
      </c>
      <c r="CZ97">
        <f t="shared" si="5"/>
        <v>1</v>
      </c>
      <c r="DA97">
        <f t="shared" si="6"/>
        <v>1</v>
      </c>
      <c r="DB97">
        <f t="shared" si="2"/>
        <v>12.58</v>
      </c>
      <c r="DC97">
        <f t="shared" si="3"/>
        <v>0</v>
      </c>
    </row>
    <row r="98" spans="1:107" x14ac:dyDescent="0.25">
      <c r="A98">
        <f>ROW(Source!A132)</f>
        <v>132</v>
      </c>
      <c r="B98">
        <v>67925763</v>
      </c>
      <c r="C98">
        <v>67926332</v>
      </c>
      <c r="D98">
        <v>57140694</v>
      </c>
      <c r="E98">
        <v>1</v>
      </c>
      <c r="F98">
        <v>1</v>
      </c>
      <c r="G98">
        <v>1</v>
      </c>
      <c r="H98">
        <v>1</v>
      </c>
      <c r="I98" t="s">
        <v>632</v>
      </c>
      <c r="J98" t="s">
        <v>6</v>
      </c>
      <c r="K98" t="s">
        <v>633</v>
      </c>
      <c r="L98">
        <v>1191</v>
      </c>
      <c r="N98">
        <v>1013</v>
      </c>
      <c r="O98" t="s">
        <v>591</v>
      </c>
      <c r="P98" t="s">
        <v>591</v>
      </c>
      <c r="Q98">
        <v>1</v>
      </c>
      <c r="W98">
        <v>0</v>
      </c>
      <c r="X98">
        <v>1069510174</v>
      </c>
      <c r="Y98">
        <v>4.577</v>
      </c>
      <c r="AA98">
        <v>0</v>
      </c>
      <c r="AB98">
        <v>0</v>
      </c>
      <c r="AC98">
        <v>0</v>
      </c>
      <c r="AD98">
        <v>9.6199999999999992</v>
      </c>
      <c r="AE98">
        <v>0</v>
      </c>
      <c r="AF98">
        <v>0</v>
      </c>
      <c r="AG98">
        <v>0</v>
      </c>
      <c r="AH98">
        <v>9.6199999999999992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3.98</v>
      </c>
      <c r="AU98" t="s">
        <v>78</v>
      </c>
      <c r="AV98">
        <v>1</v>
      </c>
      <c r="AW98">
        <v>2</v>
      </c>
      <c r="AX98">
        <v>67926340</v>
      </c>
      <c r="AY98">
        <v>1</v>
      </c>
      <c r="AZ98">
        <v>0</v>
      </c>
      <c r="BA98">
        <v>118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Y98*Source!I132</f>
        <v>9.1539999999999999</v>
      </c>
      <c r="CY98">
        <f>AD98</f>
        <v>9.6199999999999992</v>
      </c>
      <c r="CZ98">
        <f>AH98</f>
        <v>9.6199999999999992</v>
      </c>
      <c r="DA98">
        <f>AL98</f>
        <v>1</v>
      </c>
      <c r="DB98">
        <f>ROUND((ROUND(AT98*CZ98,2)*1.15),6)</f>
        <v>44.033499999999997</v>
      </c>
      <c r="DC98">
        <f>ROUND((ROUND(AT98*AG98,2)*1.15),6)</f>
        <v>0</v>
      </c>
    </row>
    <row r="99" spans="1:107" x14ac:dyDescent="0.25">
      <c r="A99">
        <f>ROW(Source!A132)</f>
        <v>132</v>
      </c>
      <c r="B99">
        <v>67925763</v>
      </c>
      <c r="C99">
        <v>67926332</v>
      </c>
      <c r="D99">
        <v>57134533</v>
      </c>
      <c r="E99">
        <v>1</v>
      </c>
      <c r="F99">
        <v>1</v>
      </c>
      <c r="G99">
        <v>1</v>
      </c>
      <c r="H99">
        <v>1</v>
      </c>
      <c r="I99" t="s">
        <v>592</v>
      </c>
      <c r="J99" t="s">
        <v>6</v>
      </c>
      <c r="K99" t="s">
        <v>593</v>
      </c>
      <c r="L99">
        <v>1191</v>
      </c>
      <c r="N99">
        <v>1013</v>
      </c>
      <c r="O99" t="s">
        <v>591</v>
      </c>
      <c r="P99" t="s">
        <v>591</v>
      </c>
      <c r="Q99">
        <v>1</v>
      </c>
      <c r="W99">
        <v>0</v>
      </c>
      <c r="X99">
        <v>-1417349443</v>
      </c>
      <c r="Y99">
        <v>0.05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0.05</v>
      </c>
      <c r="AU99" t="s">
        <v>6</v>
      </c>
      <c r="AV99">
        <v>2</v>
      </c>
      <c r="AW99">
        <v>2</v>
      </c>
      <c r="AX99">
        <v>67926341</v>
      </c>
      <c r="AY99">
        <v>1</v>
      </c>
      <c r="AZ99">
        <v>2048</v>
      </c>
      <c r="BA99">
        <v>119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Y99*Source!I132</f>
        <v>0.1</v>
      </c>
      <c r="CY99">
        <f>AD99</f>
        <v>0</v>
      </c>
      <c r="CZ99">
        <f>AH99</f>
        <v>0</v>
      </c>
      <c r="DA99">
        <f>AL99</f>
        <v>1</v>
      </c>
      <c r="DB99">
        <f>ROUND(ROUND(AT99*CZ99,2),6)</f>
        <v>0</v>
      </c>
      <c r="DC99">
        <f>ROUND(ROUND(AT99*AG99,2),6)</f>
        <v>0</v>
      </c>
    </row>
    <row r="100" spans="1:107" x14ac:dyDescent="0.25">
      <c r="A100">
        <f>ROW(Source!A132)</f>
        <v>132</v>
      </c>
      <c r="B100">
        <v>67925763</v>
      </c>
      <c r="C100">
        <v>67926332</v>
      </c>
      <c r="D100">
        <v>56951691</v>
      </c>
      <c r="E100">
        <v>1</v>
      </c>
      <c r="F100">
        <v>1</v>
      </c>
      <c r="G100">
        <v>1</v>
      </c>
      <c r="H100">
        <v>2</v>
      </c>
      <c r="I100" t="s">
        <v>594</v>
      </c>
      <c r="J100" t="s">
        <v>595</v>
      </c>
      <c r="K100" t="s">
        <v>596</v>
      </c>
      <c r="L100">
        <v>1368</v>
      </c>
      <c r="N100">
        <v>1011</v>
      </c>
      <c r="O100" t="s">
        <v>597</v>
      </c>
      <c r="P100" t="s">
        <v>597</v>
      </c>
      <c r="Q100">
        <v>1</v>
      </c>
      <c r="W100">
        <v>0</v>
      </c>
      <c r="X100">
        <v>-1718674368</v>
      </c>
      <c r="Y100">
        <v>1.2500000000000001E-2</v>
      </c>
      <c r="AA100">
        <v>0</v>
      </c>
      <c r="AB100">
        <v>111.99</v>
      </c>
      <c r="AC100">
        <v>13.5</v>
      </c>
      <c r="AD100">
        <v>0</v>
      </c>
      <c r="AE100">
        <v>0</v>
      </c>
      <c r="AF100">
        <v>111.99</v>
      </c>
      <c r="AG100">
        <v>13.5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0.01</v>
      </c>
      <c r="AU100" t="s">
        <v>77</v>
      </c>
      <c r="AV100">
        <v>0</v>
      </c>
      <c r="AW100">
        <v>2</v>
      </c>
      <c r="AX100">
        <v>67926342</v>
      </c>
      <c r="AY100">
        <v>1</v>
      </c>
      <c r="AZ100">
        <v>0</v>
      </c>
      <c r="BA100">
        <v>120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Y100*Source!I132</f>
        <v>2.5000000000000001E-2</v>
      </c>
      <c r="CY100">
        <f>AB100</f>
        <v>111.99</v>
      </c>
      <c r="CZ100">
        <f>AF100</f>
        <v>111.99</v>
      </c>
      <c r="DA100">
        <f>AJ100</f>
        <v>1</v>
      </c>
      <c r="DB100">
        <f>ROUND((ROUND(AT100*CZ100,2)*1.25),6)</f>
        <v>1.4</v>
      </c>
      <c r="DC100">
        <f>ROUND((ROUND(AT100*AG100,2)*1.25),6)</f>
        <v>0.17499999999999999</v>
      </c>
    </row>
    <row r="101" spans="1:107" x14ac:dyDescent="0.25">
      <c r="A101">
        <f>ROW(Source!A132)</f>
        <v>132</v>
      </c>
      <c r="B101">
        <v>67925763</v>
      </c>
      <c r="C101">
        <v>67926332</v>
      </c>
      <c r="D101">
        <v>56951869</v>
      </c>
      <c r="E101">
        <v>1</v>
      </c>
      <c r="F101">
        <v>1</v>
      </c>
      <c r="G101">
        <v>1</v>
      </c>
      <c r="H101">
        <v>2</v>
      </c>
      <c r="I101" t="s">
        <v>702</v>
      </c>
      <c r="J101" t="s">
        <v>703</v>
      </c>
      <c r="K101" t="s">
        <v>704</v>
      </c>
      <c r="L101">
        <v>1368</v>
      </c>
      <c r="N101">
        <v>1011</v>
      </c>
      <c r="O101" t="s">
        <v>597</v>
      </c>
      <c r="P101" t="s">
        <v>597</v>
      </c>
      <c r="Q101">
        <v>1</v>
      </c>
      <c r="W101">
        <v>0</v>
      </c>
      <c r="X101">
        <v>1373224040</v>
      </c>
      <c r="Y101">
        <v>1.1375</v>
      </c>
      <c r="AA101">
        <v>0</v>
      </c>
      <c r="AB101">
        <v>3.12</v>
      </c>
      <c r="AC101">
        <v>0</v>
      </c>
      <c r="AD101">
        <v>0</v>
      </c>
      <c r="AE101">
        <v>0</v>
      </c>
      <c r="AF101">
        <v>3.12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0.91</v>
      </c>
      <c r="AU101" t="s">
        <v>77</v>
      </c>
      <c r="AV101">
        <v>0</v>
      </c>
      <c r="AW101">
        <v>2</v>
      </c>
      <c r="AX101">
        <v>67926343</v>
      </c>
      <c r="AY101">
        <v>1</v>
      </c>
      <c r="AZ101">
        <v>0</v>
      </c>
      <c r="BA101">
        <v>121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Y101*Source!I132</f>
        <v>2.2749999999999999</v>
      </c>
      <c r="CY101">
        <f>AB101</f>
        <v>3.12</v>
      </c>
      <c r="CZ101">
        <f>AF101</f>
        <v>3.12</v>
      </c>
      <c r="DA101">
        <f>AJ101</f>
        <v>1</v>
      </c>
      <c r="DB101">
        <f>ROUND((ROUND(AT101*CZ101,2)*1.25),6)</f>
        <v>3.55</v>
      </c>
      <c r="DC101">
        <f>ROUND((ROUND(AT101*AG101,2)*1.25),6)</f>
        <v>0</v>
      </c>
    </row>
    <row r="102" spans="1:107" x14ac:dyDescent="0.25">
      <c r="A102">
        <f>ROW(Source!A132)</f>
        <v>132</v>
      </c>
      <c r="B102">
        <v>67925763</v>
      </c>
      <c r="C102">
        <v>67926332</v>
      </c>
      <c r="D102">
        <v>56953077</v>
      </c>
      <c r="E102">
        <v>1</v>
      </c>
      <c r="F102">
        <v>1</v>
      </c>
      <c r="G102">
        <v>1</v>
      </c>
      <c r="H102">
        <v>2</v>
      </c>
      <c r="I102" t="s">
        <v>604</v>
      </c>
      <c r="J102" t="s">
        <v>605</v>
      </c>
      <c r="K102" t="s">
        <v>606</v>
      </c>
      <c r="L102">
        <v>1368</v>
      </c>
      <c r="N102">
        <v>1011</v>
      </c>
      <c r="O102" t="s">
        <v>597</v>
      </c>
      <c r="P102" t="s">
        <v>597</v>
      </c>
      <c r="Q102">
        <v>1</v>
      </c>
      <c r="W102">
        <v>0</v>
      </c>
      <c r="X102">
        <v>1372534845</v>
      </c>
      <c r="Y102">
        <v>0.05</v>
      </c>
      <c r="AA102">
        <v>0</v>
      </c>
      <c r="AB102">
        <v>65.709999999999994</v>
      </c>
      <c r="AC102">
        <v>11.6</v>
      </c>
      <c r="AD102">
        <v>0</v>
      </c>
      <c r="AE102">
        <v>0</v>
      </c>
      <c r="AF102">
        <v>65.709999999999994</v>
      </c>
      <c r="AG102">
        <v>11.6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0.04</v>
      </c>
      <c r="AU102" t="s">
        <v>77</v>
      </c>
      <c r="AV102">
        <v>0</v>
      </c>
      <c r="AW102">
        <v>2</v>
      </c>
      <c r="AX102">
        <v>67926344</v>
      </c>
      <c r="AY102">
        <v>1</v>
      </c>
      <c r="AZ102">
        <v>0</v>
      </c>
      <c r="BA102">
        <v>122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Y102*Source!I132</f>
        <v>0.1</v>
      </c>
      <c r="CY102">
        <f>AB102</f>
        <v>65.709999999999994</v>
      </c>
      <c r="CZ102">
        <f>AF102</f>
        <v>65.709999999999994</v>
      </c>
      <c r="DA102">
        <f>AJ102</f>
        <v>1</v>
      </c>
      <c r="DB102">
        <f>ROUND((ROUND(AT102*CZ102,2)*1.25),6)</f>
        <v>3.2875000000000001</v>
      </c>
      <c r="DC102">
        <f>ROUND((ROUND(AT102*AG102,2)*1.25),6)</f>
        <v>0.57499999999999996</v>
      </c>
    </row>
    <row r="103" spans="1:107" x14ac:dyDescent="0.25">
      <c r="A103">
        <f>ROW(Source!A132)</f>
        <v>132</v>
      </c>
      <c r="B103">
        <v>67925763</v>
      </c>
      <c r="C103">
        <v>67926332</v>
      </c>
      <c r="D103">
        <v>56873288</v>
      </c>
      <c r="E103">
        <v>1</v>
      </c>
      <c r="F103">
        <v>1</v>
      </c>
      <c r="G103">
        <v>1</v>
      </c>
      <c r="H103">
        <v>3</v>
      </c>
      <c r="I103" t="s">
        <v>705</v>
      </c>
      <c r="J103" t="s">
        <v>706</v>
      </c>
      <c r="K103" t="s">
        <v>707</v>
      </c>
      <c r="L103">
        <v>1348</v>
      </c>
      <c r="N103">
        <v>1009</v>
      </c>
      <c r="O103" t="s">
        <v>468</v>
      </c>
      <c r="P103" t="s">
        <v>468</v>
      </c>
      <c r="Q103">
        <v>1000</v>
      </c>
      <c r="W103">
        <v>0</v>
      </c>
      <c r="X103">
        <v>-437906794</v>
      </c>
      <c r="Y103">
        <v>2.0000000000000002E-5</v>
      </c>
      <c r="AA103">
        <v>9040.01</v>
      </c>
      <c r="AB103">
        <v>0</v>
      </c>
      <c r="AC103">
        <v>0</v>
      </c>
      <c r="AD103">
        <v>0</v>
      </c>
      <c r="AE103">
        <v>9040.01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2.0000000000000002E-5</v>
      </c>
      <c r="AU103" t="s">
        <v>6</v>
      </c>
      <c r="AV103">
        <v>0</v>
      </c>
      <c r="AW103">
        <v>2</v>
      </c>
      <c r="AX103">
        <v>67926345</v>
      </c>
      <c r="AY103">
        <v>1</v>
      </c>
      <c r="AZ103">
        <v>0</v>
      </c>
      <c r="BA103">
        <v>123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Y103*Source!I132</f>
        <v>4.0000000000000003E-5</v>
      </c>
      <c r="CY103">
        <f>AA103</f>
        <v>9040.01</v>
      </c>
      <c r="CZ103">
        <f>AE103</f>
        <v>9040.01</v>
      </c>
      <c r="DA103">
        <f>AI103</f>
        <v>1</v>
      </c>
      <c r="DB103">
        <f>ROUND(ROUND(AT103*CZ103,2),6)</f>
        <v>0.18</v>
      </c>
      <c r="DC103">
        <f>ROUND(ROUND(AT103*AG103,2),6)</f>
        <v>0</v>
      </c>
    </row>
    <row r="104" spans="1:107" x14ac:dyDescent="0.25">
      <c r="A104">
        <f>ROW(Source!A132)</f>
        <v>132</v>
      </c>
      <c r="B104">
        <v>67925763</v>
      </c>
      <c r="C104">
        <v>67926332</v>
      </c>
      <c r="D104">
        <v>56874165</v>
      </c>
      <c r="E104">
        <v>1</v>
      </c>
      <c r="F104">
        <v>1</v>
      </c>
      <c r="G104">
        <v>1</v>
      </c>
      <c r="H104">
        <v>3</v>
      </c>
      <c r="I104" t="s">
        <v>696</v>
      </c>
      <c r="J104" t="s">
        <v>697</v>
      </c>
      <c r="K104" t="s">
        <v>698</v>
      </c>
      <c r="L104">
        <v>1346</v>
      </c>
      <c r="N104">
        <v>1009</v>
      </c>
      <c r="O104" t="s">
        <v>36</v>
      </c>
      <c r="P104" t="s">
        <v>36</v>
      </c>
      <c r="Q104">
        <v>1</v>
      </c>
      <c r="W104">
        <v>0</v>
      </c>
      <c r="X104">
        <v>-731615568</v>
      </c>
      <c r="Y104">
        <v>0.08</v>
      </c>
      <c r="AA104">
        <v>23.09</v>
      </c>
      <c r="AB104">
        <v>0</v>
      </c>
      <c r="AC104">
        <v>0</v>
      </c>
      <c r="AD104">
        <v>0</v>
      </c>
      <c r="AE104">
        <v>23.09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0.08</v>
      </c>
      <c r="AU104" t="s">
        <v>6</v>
      </c>
      <c r="AV104">
        <v>0</v>
      </c>
      <c r="AW104">
        <v>2</v>
      </c>
      <c r="AX104">
        <v>67926346</v>
      </c>
      <c r="AY104">
        <v>1</v>
      </c>
      <c r="AZ104">
        <v>0</v>
      </c>
      <c r="BA104">
        <v>124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Y104*Source!I132</f>
        <v>0.16</v>
      </c>
      <c r="CY104">
        <f>AA104</f>
        <v>23.09</v>
      </c>
      <c r="CZ104">
        <f>AE104</f>
        <v>23.09</v>
      </c>
      <c r="DA104">
        <f>AI104</f>
        <v>1</v>
      </c>
      <c r="DB104">
        <f>ROUND(ROUND(AT104*CZ104,2),6)</f>
        <v>1.85</v>
      </c>
      <c r="DC104">
        <f>ROUND(ROUND(AT104*AG104,2),6)</f>
        <v>0</v>
      </c>
    </row>
    <row r="105" spans="1:107" x14ac:dyDescent="0.25">
      <c r="A105">
        <f>ROW(Source!A135)</f>
        <v>135</v>
      </c>
      <c r="B105">
        <v>67925763</v>
      </c>
      <c r="C105">
        <v>67926349</v>
      </c>
      <c r="D105">
        <v>57140152</v>
      </c>
      <c r="E105">
        <v>1</v>
      </c>
      <c r="F105">
        <v>1</v>
      </c>
      <c r="G105">
        <v>1</v>
      </c>
      <c r="H105">
        <v>1</v>
      </c>
      <c r="I105" t="s">
        <v>708</v>
      </c>
      <c r="J105" t="s">
        <v>6</v>
      </c>
      <c r="K105" t="s">
        <v>709</v>
      </c>
      <c r="L105">
        <v>1191</v>
      </c>
      <c r="N105">
        <v>1013</v>
      </c>
      <c r="O105" t="s">
        <v>591</v>
      </c>
      <c r="P105" t="s">
        <v>591</v>
      </c>
      <c r="Q105">
        <v>1</v>
      </c>
      <c r="W105">
        <v>0</v>
      </c>
      <c r="X105">
        <v>-784637506</v>
      </c>
      <c r="Y105">
        <v>202.69094999999999</v>
      </c>
      <c r="AA105">
        <v>0</v>
      </c>
      <c r="AB105">
        <v>0</v>
      </c>
      <c r="AC105">
        <v>0</v>
      </c>
      <c r="AD105">
        <v>8.74</v>
      </c>
      <c r="AE105">
        <v>0</v>
      </c>
      <c r="AF105">
        <v>0</v>
      </c>
      <c r="AG105">
        <v>0</v>
      </c>
      <c r="AH105">
        <v>8.74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167.86</v>
      </c>
      <c r="AU105" t="s">
        <v>355</v>
      </c>
      <c r="AV105">
        <v>1</v>
      </c>
      <c r="AW105">
        <v>2</v>
      </c>
      <c r="AX105">
        <v>67926361</v>
      </c>
      <c r="AY105">
        <v>1</v>
      </c>
      <c r="AZ105">
        <v>0</v>
      </c>
      <c r="BA105">
        <v>125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Y105*Source!I135</f>
        <v>23.289190155</v>
      </c>
      <c r="CY105">
        <f>AD105</f>
        <v>8.74</v>
      </c>
      <c r="CZ105">
        <f>AH105</f>
        <v>8.74</v>
      </c>
      <c r="DA105">
        <f>AL105</f>
        <v>1</v>
      </c>
      <c r="DB105">
        <f>ROUND(((ROUND(AT105*CZ105,2)*1.15)*1.05),6)</f>
        <v>1771.52325</v>
      </c>
      <c r="DC105">
        <f>ROUND(((ROUND(AT105*AG105,2)*1.15)*1.05),6)</f>
        <v>0</v>
      </c>
    </row>
    <row r="106" spans="1:107" x14ac:dyDescent="0.25">
      <c r="A106">
        <f>ROW(Source!A135)</f>
        <v>135</v>
      </c>
      <c r="B106">
        <v>67925763</v>
      </c>
      <c r="C106">
        <v>67926349</v>
      </c>
      <c r="D106">
        <v>57134533</v>
      </c>
      <c r="E106">
        <v>1</v>
      </c>
      <c r="F106">
        <v>1</v>
      </c>
      <c r="G106">
        <v>1</v>
      </c>
      <c r="H106">
        <v>1</v>
      </c>
      <c r="I106" t="s">
        <v>592</v>
      </c>
      <c r="J106" t="s">
        <v>6</v>
      </c>
      <c r="K106" t="s">
        <v>593</v>
      </c>
      <c r="L106">
        <v>1191</v>
      </c>
      <c r="N106">
        <v>1013</v>
      </c>
      <c r="O106" t="s">
        <v>591</v>
      </c>
      <c r="P106" t="s">
        <v>591</v>
      </c>
      <c r="Q106">
        <v>1</v>
      </c>
      <c r="W106">
        <v>0</v>
      </c>
      <c r="X106">
        <v>-1417349443</v>
      </c>
      <c r="Y106">
        <v>1.3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1.3</v>
      </c>
      <c r="AU106" t="s">
        <v>6</v>
      </c>
      <c r="AV106">
        <v>2</v>
      </c>
      <c r="AW106">
        <v>2</v>
      </c>
      <c r="AX106">
        <v>67926362</v>
      </c>
      <c r="AY106">
        <v>1</v>
      </c>
      <c r="AZ106">
        <v>2048</v>
      </c>
      <c r="BA106">
        <v>126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Y106*Source!I135</f>
        <v>0.14937</v>
      </c>
      <c r="CY106">
        <f>AD106</f>
        <v>0</v>
      </c>
      <c r="CZ106">
        <f>AH106</f>
        <v>0</v>
      </c>
      <c r="DA106">
        <f>AL106</f>
        <v>1</v>
      </c>
      <c r="DB106">
        <f>ROUND(ROUND(AT106*CZ106,2),6)</f>
        <v>0</v>
      </c>
      <c r="DC106">
        <f>ROUND(ROUND(AT106*AG106,2),6)</f>
        <v>0</v>
      </c>
    </row>
    <row r="107" spans="1:107" x14ac:dyDescent="0.25">
      <c r="A107">
        <f>ROW(Source!A135)</f>
        <v>135</v>
      </c>
      <c r="B107">
        <v>67925763</v>
      </c>
      <c r="C107">
        <v>67926349</v>
      </c>
      <c r="D107">
        <v>56951691</v>
      </c>
      <c r="E107">
        <v>1</v>
      </c>
      <c r="F107">
        <v>1</v>
      </c>
      <c r="G107">
        <v>1</v>
      </c>
      <c r="H107">
        <v>2</v>
      </c>
      <c r="I107" t="s">
        <v>594</v>
      </c>
      <c r="J107" t="s">
        <v>595</v>
      </c>
      <c r="K107" t="s">
        <v>596</v>
      </c>
      <c r="L107">
        <v>1368</v>
      </c>
      <c r="N107">
        <v>1011</v>
      </c>
      <c r="O107" t="s">
        <v>597</v>
      </c>
      <c r="P107" t="s">
        <v>597</v>
      </c>
      <c r="Q107">
        <v>1</v>
      </c>
      <c r="W107">
        <v>0</v>
      </c>
      <c r="X107">
        <v>-1718674368</v>
      </c>
      <c r="Y107">
        <v>0.68250000000000011</v>
      </c>
      <c r="AA107">
        <v>0</v>
      </c>
      <c r="AB107">
        <v>111.99</v>
      </c>
      <c r="AC107">
        <v>13.5</v>
      </c>
      <c r="AD107">
        <v>0</v>
      </c>
      <c r="AE107">
        <v>0</v>
      </c>
      <c r="AF107">
        <v>111.99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0.52</v>
      </c>
      <c r="AU107" t="s">
        <v>354</v>
      </c>
      <c r="AV107">
        <v>0</v>
      </c>
      <c r="AW107">
        <v>2</v>
      </c>
      <c r="AX107">
        <v>67926363</v>
      </c>
      <c r="AY107">
        <v>1</v>
      </c>
      <c r="AZ107">
        <v>0</v>
      </c>
      <c r="BA107">
        <v>127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Y107*Source!I135</f>
        <v>7.841925000000001E-2</v>
      </c>
      <c r="CY107">
        <f>AB107</f>
        <v>111.99</v>
      </c>
      <c r="CZ107">
        <f>AF107</f>
        <v>111.99</v>
      </c>
      <c r="DA107">
        <f>AJ107</f>
        <v>1</v>
      </c>
      <c r="DB107">
        <f>ROUND(((ROUND(AT107*CZ107,2)*1.25)*1.05),6)</f>
        <v>76.426874999999995</v>
      </c>
      <c r="DC107">
        <f>ROUND(((ROUND(AT107*AG107,2)*1.25)*1.05),6)</f>
        <v>9.2137499999999992</v>
      </c>
    </row>
    <row r="108" spans="1:107" x14ac:dyDescent="0.25">
      <c r="A108">
        <f>ROW(Source!A135)</f>
        <v>135</v>
      </c>
      <c r="B108">
        <v>67925763</v>
      </c>
      <c r="C108">
        <v>67926349</v>
      </c>
      <c r="D108">
        <v>56951882</v>
      </c>
      <c r="E108">
        <v>1</v>
      </c>
      <c r="F108">
        <v>1</v>
      </c>
      <c r="G108">
        <v>1</v>
      </c>
      <c r="H108">
        <v>2</v>
      </c>
      <c r="I108" t="s">
        <v>710</v>
      </c>
      <c r="J108" t="s">
        <v>711</v>
      </c>
      <c r="K108" t="s">
        <v>712</v>
      </c>
      <c r="L108">
        <v>1368</v>
      </c>
      <c r="N108">
        <v>1011</v>
      </c>
      <c r="O108" t="s">
        <v>597</v>
      </c>
      <c r="P108" t="s">
        <v>597</v>
      </c>
      <c r="Q108">
        <v>1</v>
      </c>
      <c r="W108">
        <v>0</v>
      </c>
      <c r="X108">
        <v>-1985289705</v>
      </c>
      <c r="Y108">
        <v>0.51187500000000008</v>
      </c>
      <c r="AA108">
        <v>0</v>
      </c>
      <c r="AB108">
        <v>6.66</v>
      </c>
      <c r="AC108">
        <v>0</v>
      </c>
      <c r="AD108">
        <v>0</v>
      </c>
      <c r="AE108">
        <v>0</v>
      </c>
      <c r="AF108">
        <v>6.66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0.39</v>
      </c>
      <c r="AU108" t="s">
        <v>354</v>
      </c>
      <c r="AV108">
        <v>0</v>
      </c>
      <c r="AW108">
        <v>2</v>
      </c>
      <c r="AX108">
        <v>67926364</v>
      </c>
      <c r="AY108">
        <v>1</v>
      </c>
      <c r="AZ108">
        <v>0</v>
      </c>
      <c r="BA108">
        <v>128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Y108*Source!I135</f>
        <v>5.8814437500000011E-2</v>
      </c>
      <c r="CY108">
        <f>AB108</f>
        <v>6.66</v>
      </c>
      <c r="CZ108">
        <f>AF108</f>
        <v>6.66</v>
      </c>
      <c r="DA108">
        <f>AJ108</f>
        <v>1</v>
      </c>
      <c r="DB108">
        <f>ROUND(((ROUND(AT108*CZ108,2)*1.25)*1.05),6)</f>
        <v>3.4125000000000001</v>
      </c>
      <c r="DC108">
        <f>ROUND(((ROUND(AT108*AG108,2)*1.25)*1.05),6)</f>
        <v>0</v>
      </c>
    </row>
    <row r="109" spans="1:107" x14ac:dyDescent="0.25">
      <c r="A109">
        <f>ROW(Source!A135)</f>
        <v>135</v>
      </c>
      <c r="B109">
        <v>67925763</v>
      </c>
      <c r="C109">
        <v>67926349</v>
      </c>
      <c r="D109">
        <v>56953077</v>
      </c>
      <c r="E109">
        <v>1</v>
      </c>
      <c r="F109">
        <v>1</v>
      </c>
      <c r="G109">
        <v>1</v>
      </c>
      <c r="H109">
        <v>2</v>
      </c>
      <c r="I109" t="s">
        <v>604</v>
      </c>
      <c r="J109" t="s">
        <v>605</v>
      </c>
      <c r="K109" t="s">
        <v>606</v>
      </c>
      <c r="L109">
        <v>1368</v>
      </c>
      <c r="N109">
        <v>1011</v>
      </c>
      <c r="O109" t="s">
        <v>597</v>
      </c>
      <c r="P109" t="s">
        <v>597</v>
      </c>
      <c r="Q109">
        <v>1</v>
      </c>
      <c r="W109">
        <v>0</v>
      </c>
      <c r="X109">
        <v>1372534845</v>
      </c>
      <c r="Y109">
        <v>1.0237500000000002</v>
      </c>
      <c r="AA109">
        <v>0</v>
      </c>
      <c r="AB109">
        <v>65.709999999999994</v>
      </c>
      <c r="AC109">
        <v>11.6</v>
      </c>
      <c r="AD109">
        <v>0</v>
      </c>
      <c r="AE109">
        <v>0</v>
      </c>
      <c r="AF109">
        <v>65.709999999999994</v>
      </c>
      <c r="AG109">
        <v>11.6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0.78</v>
      </c>
      <c r="AU109" t="s">
        <v>354</v>
      </c>
      <c r="AV109">
        <v>0</v>
      </c>
      <c r="AW109">
        <v>2</v>
      </c>
      <c r="AX109">
        <v>67926365</v>
      </c>
      <c r="AY109">
        <v>1</v>
      </c>
      <c r="AZ109">
        <v>0</v>
      </c>
      <c r="BA109">
        <v>129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Y109*Source!I135</f>
        <v>0.11762887500000002</v>
      </c>
      <c r="CY109">
        <f>AB109</f>
        <v>65.709999999999994</v>
      </c>
      <c r="CZ109">
        <f>AF109</f>
        <v>65.709999999999994</v>
      </c>
      <c r="DA109">
        <f>AJ109</f>
        <v>1</v>
      </c>
      <c r="DB109">
        <f>ROUND(((ROUND(AT109*CZ109,2)*1.25)*1.05),6)</f>
        <v>67.265625</v>
      </c>
      <c r="DC109">
        <f>ROUND(((ROUND(AT109*AG109,2)*1.25)*1.05),6)</f>
        <v>11.878125000000001</v>
      </c>
    </row>
    <row r="110" spans="1:107" x14ac:dyDescent="0.25">
      <c r="A110">
        <f>ROW(Source!A135)</f>
        <v>135</v>
      </c>
      <c r="B110">
        <v>67925763</v>
      </c>
      <c r="C110">
        <v>67926349</v>
      </c>
      <c r="D110">
        <v>56953381</v>
      </c>
      <c r="E110">
        <v>1</v>
      </c>
      <c r="F110">
        <v>1</v>
      </c>
      <c r="G110">
        <v>1</v>
      </c>
      <c r="H110">
        <v>2</v>
      </c>
      <c r="I110" t="s">
        <v>648</v>
      </c>
      <c r="J110" t="s">
        <v>649</v>
      </c>
      <c r="K110" t="s">
        <v>650</v>
      </c>
      <c r="L110">
        <v>1368</v>
      </c>
      <c r="N110">
        <v>1011</v>
      </c>
      <c r="O110" t="s">
        <v>597</v>
      </c>
      <c r="P110" t="s">
        <v>597</v>
      </c>
      <c r="Q110">
        <v>1</v>
      </c>
      <c r="W110">
        <v>0</v>
      </c>
      <c r="X110">
        <v>-353815937</v>
      </c>
      <c r="Y110">
        <v>2.3493749999999998</v>
      </c>
      <c r="AA110">
        <v>0</v>
      </c>
      <c r="AB110">
        <v>8.1</v>
      </c>
      <c r="AC110">
        <v>0</v>
      </c>
      <c r="AD110">
        <v>0</v>
      </c>
      <c r="AE110">
        <v>0</v>
      </c>
      <c r="AF110">
        <v>8.1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1.79</v>
      </c>
      <c r="AU110" t="s">
        <v>354</v>
      </c>
      <c r="AV110">
        <v>0</v>
      </c>
      <c r="AW110">
        <v>2</v>
      </c>
      <c r="AX110">
        <v>67926366</v>
      </c>
      <c r="AY110">
        <v>1</v>
      </c>
      <c r="AZ110">
        <v>0</v>
      </c>
      <c r="BA110">
        <v>130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Y110*Source!I135</f>
        <v>0.26994318749999996</v>
      </c>
      <c r="CY110">
        <f>AB110</f>
        <v>8.1</v>
      </c>
      <c r="CZ110">
        <f>AF110</f>
        <v>8.1</v>
      </c>
      <c r="DA110">
        <f>AJ110</f>
        <v>1</v>
      </c>
      <c r="DB110">
        <f>ROUND(((ROUND(AT110*CZ110,2)*1.25)*1.05),6)</f>
        <v>19.03125</v>
      </c>
      <c r="DC110">
        <f>ROUND(((ROUND(AT110*AG110,2)*1.25)*1.05),6)</f>
        <v>0</v>
      </c>
    </row>
    <row r="111" spans="1:107" x14ac:dyDescent="0.25">
      <c r="A111">
        <f>ROW(Source!A135)</f>
        <v>135</v>
      </c>
      <c r="B111">
        <v>67925763</v>
      </c>
      <c r="C111">
        <v>67926349</v>
      </c>
      <c r="D111">
        <v>56868270</v>
      </c>
      <c r="E111">
        <v>1</v>
      </c>
      <c r="F111">
        <v>1</v>
      </c>
      <c r="G111">
        <v>1</v>
      </c>
      <c r="H111">
        <v>3</v>
      </c>
      <c r="I111" t="s">
        <v>713</v>
      </c>
      <c r="J111" t="s">
        <v>714</v>
      </c>
      <c r="K111" t="s">
        <v>715</v>
      </c>
      <c r="L111">
        <v>1348</v>
      </c>
      <c r="N111">
        <v>1009</v>
      </c>
      <c r="O111" t="s">
        <v>468</v>
      </c>
      <c r="P111" t="s">
        <v>468</v>
      </c>
      <c r="Q111">
        <v>1000</v>
      </c>
      <c r="W111">
        <v>0</v>
      </c>
      <c r="X111">
        <v>731670393</v>
      </c>
      <c r="Y111">
        <v>8.8999999999999995E-4</v>
      </c>
      <c r="AA111">
        <v>26499</v>
      </c>
      <c r="AB111">
        <v>0</v>
      </c>
      <c r="AC111">
        <v>0</v>
      </c>
      <c r="AD111">
        <v>0</v>
      </c>
      <c r="AE111">
        <v>26499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8.8999999999999995E-4</v>
      </c>
      <c r="AU111" t="s">
        <v>6</v>
      </c>
      <c r="AV111">
        <v>0</v>
      </c>
      <c r="AW111">
        <v>2</v>
      </c>
      <c r="AX111">
        <v>67926367</v>
      </c>
      <c r="AY111">
        <v>1</v>
      </c>
      <c r="AZ111">
        <v>0</v>
      </c>
      <c r="BA111">
        <v>131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Y111*Source!I135</f>
        <v>1.02261E-4</v>
      </c>
      <c r="CY111">
        <f>AA111</f>
        <v>26499</v>
      </c>
      <c r="CZ111">
        <f>AE111</f>
        <v>26499</v>
      </c>
      <c r="DA111">
        <f>AI111</f>
        <v>1</v>
      </c>
      <c r="DB111">
        <f>ROUND(ROUND(AT111*CZ111,2),6)</f>
        <v>23.58</v>
      </c>
      <c r="DC111">
        <f>ROUND(ROUND(AT111*AG111,2),6)</f>
        <v>0</v>
      </c>
    </row>
    <row r="112" spans="1:107" x14ac:dyDescent="0.25">
      <c r="A112">
        <f>ROW(Source!A135)</f>
        <v>135</v>
      </c>
      <c r="B112">
        <v>67925763</v>
      </c>
      <c r="C112">
        <v>67926349</v>
      </c>
      <c r="D112">
        <v>56871946</v>
      </c>
      <c r="E112">
        <v>1</v>
      </c>
      <c r="F112">
        <v>1</v>
      </c>
      <c r="G112">
        <v>1</v>
      </c>
      <c r="H112">
        <v>3</v>
      </c>
      <c r="I112" t="s">
        <v>657</v>
      </c>
      <c r="J112" t="s">
        <v>658</v>
      </c>
      <c r="K112" t="s">
        <v>659</v>
      </c>
      <c r="L112">
        <v>1348</v>
      </c>
      <c r="N112">
        <v>1009</v>
      </c>
      <c r="O112" t="s">
        <v>468</v>
      </c>
      <c r="P112" t="s">
        <v>468</v>
      </c>
      <c r="Q112">
        <v>1000</v>
      </c>
      <c r="W112">
        <v>0</v>
      </c>
      <c r="X112">
        <v>-1068056325</v>
      </c>
      <c r="Y112">
        <v>4.4999999999999999E-4</v>
      </c>
      <c r="AA112">
        <v>10362</v>
      </c>
      <c r="AB112">
        <v>0</v>
      </c>
      <c r="AC112">
        <v>0</v>
      </c>
      <c r="AD112">
        <v>0</v>
      </c>
      <c r="AE112">
        <v>10362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4.4999999999999999E-4</v>
      </c>
      <c r="AU112" t="s">
        <v>6</v>
      </c>
      <c r="AV112">
        <v>0</v>
      </c>
      <c r="AW112">
        <v>2</v>
      </c>
      <c r="AX112">
        <v>67926368</v>
      </c>
      <c r="AY112">
        <v>1</v>
      </c>
      <c r="AZ112">
        <v>0</v>
      </c>
      <c r="BA112">
        <v>132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Y112*Source!I135</f>
        <v>5.1705E-5</v>
      </c>
      <c r="CY112">
        <f>AA112</f>
        <v>10362</v>
      </c>
      <c r="CZ112">
        <f>AE112</f>
        <v>10362</v>
      </c>
      <c r="DA112">
        <f>AI112</f>
        <v>1</v>
      </c>
      <c r="DB112">
        <f>ROUND(ROUND(AT112*CZ112,2),6)</f>
        <v>4.66</v>
      </c>
      <c r="DC112">
        <f>ROUND(ROUND(AT112*AG112,2),6)</f>
        <v>0</v>
      </c>
    </row>
    <row r="113" spans="1:107" x14ac:dyDescent="0.25">
      <c r="A113">
        <f>ROW(Source!A135)</f>
        <v>135</v>
      </c>
      <c r="B113">
        <v>67925763</v>
      </c>
      <c r="C113">
        <v>67926349</v>
      </c>
      <c r="D113">
        <v>56873288</v>
      </c>
      <c r="E113">
        <v>1</v>
      </c>
      <c r="F113">
        <v>1</v>
      </c>
      <c r="G113">
        <v>1</v>
      </c>
      <c r="H113">
        <v>3</v>
      </c>
      <c r="I113" t="s">
        <v>705</v>
      </c>
      <c r="J113" t="s">
        <v>706</v>
      </c>
      <c r="K113" t="s">
        <v>707</v>
      </c>
      <c r="L113">
        <v>1348</v>
      </c>
      <c r="N113">
        <v>1009</v>
      </c>
      <c r="O113" t="s">
        <v>468</v>
      </c>
      <c r="P113" t="s">
        <v>468</v>
      </c>
      <c r="Q113">
        <v>1000</v>
      </c>
      <c r="W113">
        <v>0</v>
      </c>
      <c r="X113">
        <v>-437906794</v>
      </c>
      <c r="Y113">
        <v>1.4999999999999999E-2</v>
      </c>
      <c r="AA113">
        <v>9040.01</v>
      </c>
      <c r="AB113">
        <v>0</v>
      </c>
      <c r="AC113">
        <v>0</v>
      </c>
      <c r="AD113">
        <v>0</v>
      </c>
      <c r="AE113">
        <v>9040.01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1.4999999999999999E-2</v>
      </c>
      <c r="AU113" t="s">
        <v>6</v>
      </c>
      <c r="AV113">
        <v>0</v>
      </c>
      <c r="AW113">
        <v>2</v>
      </c>
      <c r="AX113">
        <v>67926369</v>
      </c>
      <c r="AY113">
        <v>1</v>
      </c>
      <c r="AZ113">
        <v>0</v>
      </c>
      <c r="BA113">
        <v>133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Y113*Source!I135</f>
        <v>1.7235E-3</v>
      </c>
      <c r="CY113">
        <f>AA113</f>
        <v>9040.01</v>
      </c>
      <c r="CZ113">
        <f>AE113</f>
        <v>9040.01</v>
      </c>
      <c r="DA113">
        <f>AI113</f>
        <v>1</v>
      </c>
      <c r="DB113">
        <f>ROUND(ROUND(AT113*CZ113,2),6)</f>
        <v>135.6</v>
      </c>
      <c r="DC113">
        <f>ROUND(ROUND(AT113*AG113,2),6)</f>
        <v>0</v>
      </c>
    </row>
    <row r="114" spans="1:107" x14ac:dyDescent="0.25">
      <c r="A114">
        <f>ROW(Source!A135)</f>
        <v>135</v>
      </c>
      <c r="B114">
        <v>67925763</v>
      </c>
      <c r="C114">
        <v>67926349</v>
      </c>
      <c r="D114">
        <v>56874165</v>
      </c>
      <c r="E114">
        <v>1</v>
      </c>
      <c r="F114">
        <v>1</v>
      </c>
      <c r="G114">
        <v>1</v>
      </c>
      <c r="H114">
        <v>3</v>
      </c>
      <c r="I114" t="s">
        <v>696</v>
      </c>
      <c r="J114" t="s">
        <v>697</v>
      </c>
      <c r="K114" t="s">
        <v>698</v>
      </c>
      <c r="L114">
        <v>1346</v>
      </c>
      <c r="N114">
        <v>1009</v>
      </c>
      <c r="O114" t="s">
        <v>36</v>
      </c>
      <c r="P114" t="s">
        <v>36</v>
      </c>
      <c r="Q114">
        <v>1</v>
      </c>
      <c r="W114">
        <v>0</v>
      </c>
      <c r="X114">
        <v>-731615568</v>
      </c>
      <c r="Y114">
        <v>8</v>
      </c>
      <c r="AA114">
        <v>23.09</v>
      </c>
      <c r="AB114">
        <v>0</v>
      </c>
      <c r="AC114">
        <v>0</v>
      </c>
      <c r="AD114">
        <v>0</v>
      </c>
      <c r="AE114">
        <v>23.09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8</v>
      </c>
      <c r="AU114" t="s">
        <v>6</v>
      </c>
      <c r="AV114">
        <v>0</v>
      </c>
      <c r="AW114">
        <v>2</v>
      </c>
      <c r="AX114">
        <v>67926370</v>
      </c>
      <c r="AY114">
        <v>1</v>
      </c>
      <c r="AZ114">
        <v>0</v>
      </c>
      <c r="BA114">
        <v>134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Y114*Source!I135</f>
        <v>0.91920000000000002</v>
      </c>
      <c r="CY114">
        <f>AA114</f>
        <v>23.09</v>
      </c>
      <c r="CZ114">
        <f>AE114</f>
        <v>23.09</v>
      </c>
      <c r="DA114">
        <f>AI114</f>
        <v>1</v>
      </c>
      <c r="DB114">
        <f>ROUND(ROUND(AT114*CZ114,2),6)</f>
        <v>184.72</v>
      </c>
      <c r="DC114">
        <f>ROUND(ROUND(AT114*AG114,2),6)</f>
        <v>0</v>
      </c>
    </row>
    <row r="115" spans="1:107" x14ac:dyDescent="0.25">
      <c r="A115">
        <f>ROW(Source!A135)</f>
        <v>135</v>
      </c>
      <c r="B115">
        <v>67925763</v>
      </c>
      <c r="C115">
        <v>67926349</v>
      </c>
      <c r="D115">
        <v>56908142</v>
      </c>
      <c r="E115">
        <v>1</v>
      </c>
      <c r="F115">
        <v>1</v>
      </c>
      <c r="G115">
        <v>1</v>
      </c>
      <c r="H115">
        <v>3</v>
      </c>
      <c r="I115" t="s">
        <v>716</v>
      </c>
      <c r="J115" t="s">
        <v>717</v>
      </c>
      <c r="K115" t="s">
        <v>718</v>
      </c>
      <c r="L115">
        <v>1348</v>
      </c>
      <c r="N115">
        <v>1009</v>
      </c>
      <c r="O115" t="s">
        <v>468</v>
      </c>
      <c r="P115" t="s">
        <v>468</v>
      </c>
      <c r="Q115">
        <v>1000</v>
      </c>
      <c r="W115">
        <v>0</v>
      </c>
      <c r="X115">
        <v>-1445734866</v>
      </c>
      <c r="Y115">
        <v>5.0099999999999997E-3</v>
      </c>
      <c r="AA115">
        <v>17183</v>
      </c>
      <c r="AB115">
        <v>0</v>
      </c>
      <c r="AC115">
        <v>0</v>
      </c>
      <c r="AD115">
        <v>0</v>
      </c>
      <c r="AE115">
        <v>17183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5.0099999999999997E-3</v>
      </c>
      <c r="AU115" t="s">
        <v>6</v>
      </c>
      <c r="AV115">
        <v>0</v>
      </c>
      <c r="AW115">
        <v>2</v>
      </c>
      <c r="AX115">
        <v>67926372</v>
      </c>
      <c r="AY115">
        <v>1</v>
      </c>
      <c r="AZ115">
        <v>0</v>
      </c>
      <c r="BA115">
        <v>136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Y115*Source!I135</f>
        <v>5.7564900000000002E-4</v>
      </c>
      <c r="CY115">
        <f>AA115</f>
        <v>17183</v>
      </c>
      <c r="CZ115">
        <f>AE115</f>
        <v>17183</v>
      </c>
      <c r="DA115">
        <f>AI115</f>
        <v>1</v>
      </c>
      <c r="DB115">
        <f>ROUND(ROUND(AT115*CZ115,2),6)</f>
        <v>86.09</v>
      </c>
      <c r="DC115">
        <f>ROUND(ROUND(AT115*AG115,2),6)</f>
        <v>0</v>
      </c>
    </row>
    <row r="116" spans="1:107" x14ac:dyDescent="0.25">
      <c r="A116">
        <f>ROW(Source!A139)</f>
        <v>139</v>
      </c>
      <c r="B116">
        <v>67925763</v>
      </c>
      <c r="C116">
        <v>67926381</v>
      </c>
      <c r="D116">
        <v>57139821</v>
      </c>
      <c r="E116">
        <v>1</v>
      </c>
      <c r="F116">
        <v>1</v>
      </c>
      <c r="G116">
        <v>1</v>
      </c>
      <c r="H116">
        <v>1</v>
      </c>
      <c r="I116" t="s">
        <v>719</v>
      </c>
      <c r="J116" t="s">
        <v>6</v>
      </c>
      <c r="K116" t="s">
        <v>720</v>
      </c>
      <c r="L116">
        <v>1191</v>
      </c>
      <c r="N116">
        <v>1013</v>
      </c>
      <c r="O116" t="s">
        <v>591</v>
      </c>
      <c r="P116" t="s">
        <v>591</v>
      </c>
      <c r="Q116">
        <v>1</v>
      </c>
      <c r="W116">
        <v>0</v>
      </c>
      <c r="X116">
        <v>-598469600</v>
      </c>
      <c r="Y116">
        <v>17.02</v>
      </c>
      <c r="AA116">
        <v>0</v>
      </c>
      <c r="AB116">
        <v>0</v>
      </c>
      <c r="AC116">
        <v>0</v>
      </c>
      <c r="AD116">
        <v>9.2899999999999991</v>
      </c>
      <c r="AE116">
        <v>0</v>
      </c>
      <c r="AF116">
        <v>0</v>
      </c>
      <c r="AG116">
        <v>0</v>
      </c>
      <c r="AH116">
        <v>9.2899999999999991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14.8</v>
      </c>
      <c r="AU116" t="s">
        <v>78</v>
      </c>
      <c r="AV116">
        <v>1</v>
      </c>
      <c r="AW116">
        <v>2</v>
      </c>
      <c r="AX116">
        <v>67926392</v>
      </c>
      <c r="AY116">
        <v>1</v>
      </c>
      <c r="AZ116">
        <v>0</v>
      </c>
      <c r="BA116">
        <v>142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Y116*Source!I139</f>
        <v>10.212</v>
      </c>
      <c r="CY116">
        <f>AD116</f>
        <v>9.2899999999999991</v>
      </c>
      <c r="CZ116">
        <f>AH116</f>
        <v>9.2899999999999991</v>
      </c>
      <c r="DA116">
        <f>AL116</f>
        <v>1</v>
      </c>
      <c r="DB116">
        <f>ROUND((ROUND(AT116*CZ116,2)*1.15),6)</f>
        <v>158.11349999999999</v>
      </c>
      <c r="DC116">
        <f>ROUND((ROUND(AT116*AG116,2)*1.15),6)</f>
        <v>0</v>
      </c>
    </row>
    <row r="117" spans="1:107" x14ac:dyDescent="0.25">
      <c r="A117">
        <f>ROW(Source!A139)</f>
        <v>139</v>
      </c>
      <c r="B117">
        <v>67925763</v>
      </c>
      <c r="C117">
        <v>67926381</v>
      </c>
      <c r="D117">
        <v>57134533</v>
      </c>
      <c r="E117">
        <v>1</v>
      </c>
      <c r="F117">
        <v>1</v>
      </c>
      <c r="G117">
        <v>1</v>
      </c>
      <c r="H117">
        <v>1</v>
      </c>
      <c r="I117" t="s">
        <v>592</v>
      </c>
      <c r="J117" t="s">
        <v>6</v>
      </c>
      <c r="K117" t="s">
        <v>593</v>
      </c>
      <c r="L117">
        <v>1191</v>
      </c>
      <c r="N117">
        <v>1013</v>
      </c>
      <c r="O117" t="s">
        <v>591</v>
      </c>
      <c r="P117" t="s">
        <v>591</v>
      </c>
      <c r="Q117">
        <v>1</v>
      </c>
      <c r="W117">
        <v>0</v>
      </c>
      <c r="X117">
        <v>-1417349443</v>
      </c>
      <c r="Y117">
        <v>0.51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0.51</v>
      </c>
      <c r="AU117" t="s">
        <v>6</v>
      </c>
      <c r="AV117">
        <v>2</v>
      </c>
      <c r="AW117">
        <v>2</v>
      </c>
      <c r="AX117">
        <v>67926393</v>
      </c>
      <c r="AY117">
        <v>1</v>
      </c>
      <c r="AZ117">
        <v>2048</v>
      </c>
      <c r="BA117">
        <v>143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Y117*Source!I139</f>
        <v>0.30599999999999999</v>
      </c>
      <c r="CY117">
        <f>AD117</f>
        <v>0</v>
      </c>
      <c r="CZ117">
        <f>AH117</f>
        <v>0</v>
      </c>
      <c r="DA117">
        <f>AL117</f>
        <v>1</v>
      </c>
      <c r="DB117">
        <f>ROUND(ROUND(AT117*CZ117,2),6)</f>
        <v>0</v>
      </c>
      <c r="DC117">
        <f>ROUND(ROUND(AT117*AG117,2),6)</f>
        <v>0</v>
      </c>
    </row>
    <row r="118" spans="1:107" x14ac:dyDescent="0.25">
      <c r="A118">
        <f>ROW(Source!A139)</f>
        <v>139</v>
      </c>
      <c r="B118">
        <v>67925763</v>
      </c>
      <c r="C118">
        <v>67926381</v>
      </c>
      <c r="D118">
        <v>56953077</v>
      </c>
      <c r="E118">
        <v>1</v>
      </c>
      <c r="F118">
        <v>1</v>
      </c>
      <c r="G118">
        <v>1</v>
      </c>
      <c r="H118">
        <v>2</v>
      </c>
      <c r="I118" t="s">
        <v>604</v>
      </c>
      <c r="J118" t="s">
        <v>605</v>
      </c>
      <c r="K118" t="s">
        <v>606</v>
      </c>
      <c r="L118">
        <v>1368</v>
      </c>
      <c r="N118">
        <v>1011</v>
      </c>
      <c r="O118" t="s">
        <v>597</v>
      </c>
      <c r="P118" t="s">
        <v>597</v>
      </c>
      <c r="Q118">
        <v>1</v>
      </c>
      <c r="W118">
        <v>0</v>
      </c>
      <c r="X118">
        <v>1372534845</v>
      </c>
      <c r="Y118">
        <v>0.63749999999999996</v>
      </c>
      <c r="AA118">
        <v>0</v>
      </c>
      <c r="AB118">
        <v>65.709999999999994</v>
      </c>
      <c r="AC118">
        <v>11.6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0.51</v>
      </c>
      <c r="AU118" t="s">
        <v>77</v>
      </c>
      <c r="AV118">
        <v>0</v>
      </c>
      <c r="AW118">
        <v>2</v>
      </c>
      <c r="AX118">
        <v>67926394</v>
      </c>
      <c r="AY118">
        <v>1</v>
      </c>
      <c r="AZ118">
        <v>0</v>
      </c>
      <c r="BA118">
        <v>144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Y118*Source!I139</f>
        <v>0.38249999999999995</v>
      </c>
      <c r="CY118">
        <f>AB118</f>
        <v>65.709999999999994</v>
      </c>
      <c r="CZ118">
        <f>AF118</f>
        <v>65.709999999999994</v>
      </c>
      <c r="DA118">
        <f>AJ118</f>
        <v>1</v>
      </c>
      <c r="DB118">
        <f>ROUND((ROUND(AT118*CZ118,2)*1.25),6)</f>
        <v>41.887500000000003</v>
      </c>
      <c r="DC118">
        <f>ROUND((ROUND(AT118*AG118,2)*1.25),6)</f>
        <v>7.4</v>
      </c>
    </row>
    <row r="119" spans="1:107" x14ac:dyDescent="0.25">
      <c r="A119">
        <f>ROW(Source!A139)</f>
        <v>139</v>
      </c>
      <c r="B119">
        <v>67925763</v>
      </c>
      <c r="C119">
        <v>67926381</v>
      </c>
      <c r="D119">
        <v>56954247</v>
      </c>
      <c r="E119">
        <v>1</v>
      </c>
      <c r="F119">
        <v>1</v>
      </c>
      <c r="G119">
        <v>1</v>
      </c>
      <c r="H119">
        <v>2</v>
      </c>
      <c r="I119" t="s">
        <v>663</v>
      </c>
      <c r="J119" t="s">
        <v>664</v>
      </c>
      <c r="K119" t="s">
        <v>665</v>
      </c>
      <c r="L119">
        <v>1368</v>
      </c>
      <c r="N119">
        <v>1011</v>
      </c>
      <c r="O119" t="s">
        <v>597</v>
      </c>
      <c r="P119" t="s">
        <v>597</v>
      </c>
      <c r="Q119">
        <v>1</v>
      </c>
      <c r="W119">
        <v>0</v>
      </c>
      <c r="X119">
        <v>1581354540</v>
      </c>
      <c r="Y119">
        <v>0.25</v>
      </c>
      <c r="AA119">
        <v>0</v>
      </c>
      <c r="AB119">
        <v>2.16</v>
      </c>
      <c r="AC119">
        <v>0</v>
      </c>
      <c r="AD119">
        <v>0</v>
      </c>
      <c r="AE119">
        <v>0</v>
      </c>
      <c r="AF119">
        <v>2.16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0.2</v>
      </c>
      <c r="AU119" t="s">
        <v>77</v>
      </c>
      <c r="AV119">
        <v>0</v>
      </c>
      <c r="AW119">
        <v>2</v>
      </c>
      <c r="AX119">
        <v>67926395</v>
      </c>
      <c r="AY119">
        <v>1</v>
      </c>
      <c r="AZ119">
        <v>0</v>
      </c>
      <c r="BA119">
        <v>145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Y119*Source!I139</f>
        <v>0.15</v>
      </c>
      <c r="CY119">
        <f>AB119</f>
        <v>2.16</v>
      </c>
      <c r="CZ119">
        <f>AF119</f>
        <v>2.16</v>
      </c>
      <c r="DA119">
        <f>AJ119</f>
        <v>1</v>
      </c>
      <c r="DB119">
        <f>ROUND((ROUND(AT119*CZ119,2)*1.25),6)</f>
        <v>0.53749999999999998</v>
      </c>
      <c r="DC119">
        <f>ROUND((ROUND(AT119*AG119,2)*1.25),6)</f>
        <v>0</v>
      </c>
    </row>
    <row r="120" spans="1:107" x14ac:dyDescent="0.25">
      <c r="A120">
        <f>ROW(Source!A139)</f>
        <v>139</v>
      </c>
      <c r="B120">
        <v>67925763</v>
      </c>
      <c r="C120">
        <v>67926381</v>
      </c>
      <c r="D120">
        <v>56894589</v>
      </c>
      <c r="E120">
        <v>1</v>
      </c>
      <c r="F120">
        <v>1</v>
      </c>
      <c r="G120">
        <v>1</v>
      </c>
      <c r="H120">
        <v>3</v>
      </c>
      <c r="I120" t="s">
        <v>721</v>
      </c>
      <c r="J120" t="s">
        <v>722</v>
      </c>
      <c r="K120" t="s">
        <v>723</v>
      </c>
      <c r="L120">
        <v>1348</v>
      </c>
      <c r="N120">
        <v>1009</v>
      </c>
      <c r="O120" t="s">
        <v>468</v>
      </c>
      <c r="P120" t="s">
        <v>468</v>
      </c>
      <c r="Q120">
        <v>1000</v>
      </c>
      <c r="W120">
        <v>0</v>
      </c>
      <c r="X120">
        <v>532254978</v>
      </c>
      <c r="Y120">
        <v>7.26E-3</v>
      </c>
      <c r="AA120">
        <v>7590</v>
      </c>
      <c r="AB120">
        <v>0</v>
      </c>
      <c r="AC120">
        <v>0</v>
      </c>
      <c r="AD120">
        <v>0</v>
      </c>
      <c r="AE120">
        <v>7590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7.26E-3</v>
      </c>
      <c r="AU120" t="s">
        <v>6</v>
      </c>
      <c r="AV120">
        <v>0</v>
      </c>
      <c r="AW120">
        <v>2</v>
      </c>
      <c r="AX120">
        <v>67926396</v>
      </c>
      <c r="AY120">
        <v>1</v>
      </c>
      <c r="AZ120">
        <v>0</v>
      </c>
      <c r="BA120">
        <v>146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Y120*Source!I139</f>
        <v>4.3559999999999996E-3</v>
      </c>
      <c r="CY120">
        <f t="shared" ref="CY120:CY125" si="7">AA120</f>
        <v>7590</v>
      </c>
      <c r="CZ120">
        <f t="shared" ref="CZ120:CZ125" si="8">AE120</f>
        <v>7590</v>
      </c>
      <c r="DA120">
        <f t="shared" ref="DA120:DA125" si="9">AI120</f>
        <v>1</v>
      </c>
      <c r="DB120">
        <f t="shared" ref="DB120:DB125" si="10">ROUND(ROUND(AT120*CZ120,2),6)</f>
        <v>55.1</v>
      </c>
      <c r="DC120">
        <f t="shared" ref="DC120:DC125" si="11">ROUND(ROUND(AT120*AG120,2),6)</f>
        <v>0</v>
      </c>
    </row>
    <row r="121" spans="1:107" x14ac:dyDescent="0.25">
      <c r="A121">
        <f>ROW(Source!A139)</f>
        <v>139</v>
      </c>
      <c r="B121">
        <v>67925763</v>
      </c>
      <c r="C121">
        <v>67926381</v>
      </c>
      <c r="D121">
        <v>56894639</v>
      </c>
      <c r="E121">
        <v>1</v>
      </c>
      <c r="F121">
        <v>1</v>
      </c>
      <c r="G121">
        <v>1</v>
      </c>
      <c r="H121">
        <v>3</v>
      </c>
      <c r="I121" t="s">
        <v>724</v>
      </c>
      <c r="J121" t="s">
        <v>725</v>
      </c>
      <c r="K121" t="s">
        <v>726</v>
      </c>
      <c r="L121">
        <v>1346</v>
      </c>
      <c r="N121">
        <v>1009</v>
      </c>
      <c r="O121" t="s">
        <v>36</v>
      </c>
      <c r="P121" t="s">
        <v>36</v>
      </c>
      <c r="Q121">
        <v>1</v>
      </c>
      <c r="W121">
        <v>0</v>
      </c>
      <c r="X121">
        <v>-773021859</v>
      </c>
      <c r="Y121">
        <v>0.5</v>
      </c>
      <c r="AA121">
        <v>8.94</v>
      </c>
      <c r="AB121">
        <v>0</v>
      </c>
      <c r="AC121">
        <v>0</v>
      </c>
      <c r="AD121">
        <v>0</v>
      </c>
      <c r="AE121">
        <v>8.94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0.5</v>
      </c>
      <c r="AU121" t="s">
        <v>6</v>
      </c>
      <c r="AV121">
        <v>0</v>
      </c>
      <c r="AW121">
        <v>2</v>
      </c>
      <c r="AX121">
        <v>67926397</v>
      </c>
      <c r="AY121">
        <v>1</v>
      </c>
      <c r="AZ121">
        <v>0</v>
      </c>
      <c r="BA121">
        <v>147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Y121*Source!I139</f>
        <v>0.3</v>
      </c>
      <c r="CY121">
        <f t="shared" si="7"/>
        <v>8.94</v>
      </c>
      <c r="CZ121">
        <f t="shared" si="8"/>
        <v>8.94</v>
      </c>
      <c r="DA121">
        <f t="shared" si="9"/>
        <v>1</v>
      </c>
      <c r="DB121">
        <f t="shared" si="10"/>
        <v>4.47</v>
      </c>
      <c r="DC121">
        <f t="shared" si="11"/>
        <v>0</v>
      </c>
    </row>
    <row r="122" spans="1:107" x14ac:dyDescent="0.25">
      <c r="A122">
        <f>ROW(Source!A139)</f>
        <v>139</v>
      </c>
      <c r="B122">
        <v>67925763</v>
      </c>
      <c r="C122">
        <v>67926381</v>
      </c>
      <c r="D122">
        <v>56894643</v>
      </c>
      <c r="E122">
        <v>1</v>
      </c>
      <c r="F122">
        <v>1</v>
      </c>
      <c r="G122">
        <v>1</v>
      </c>
      <c r="H122">
        <v>3</v>
      </c>
      <c r="I122" t="s">
        <v>727</v>
      </c>
      <c r="J122" t="s">
        <v>728</v>
      </c>
      <c r="K122" t="s">
        <v>729</v>
      </c>
      <c r="L122">
        <v>1346</v>
      </c>
      <c r="N122">
        <v>1009</v>
      </c>
      <c r="O122" t="s">
        <v>36</v>
      </c>
      <c r="P122" t="s">
        <v>36</v>
      </c>
      <c r="Q122">
        <v>1</v>
      </c>
      <c r="W122">
        <v>0</v>
      </c>
      <c r="X122">
        <v>-1617562030</v>
      </c>
      <c r="Y122">
        <v>1.4</v>
      </c>
      <c r="AA122">
        <v>6.6</v>
      </c>
      <c r="AB122">
        <v>0</v>
      </c>
      <c r="AC122">
        <v>0</v>
      </c>
      <c r="AD122">
        <v>0</v>
      </c>
      <c r="AE122">
        <v>6.6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1.4</v>
      </c>
      <c r="AU122" t="s">
        <v>6</v>
      </c>
      <c r="AV122">
        <v>0</v>
      </c>
      <c r="AW122">
        <v>2</v>
      </c>
      <c r="AX122">
        <v>67926398</v>
      </c>
      <c r="AY122">
        <v>1</v>
      </c>
      <c r="AZ122">
        <v>0</v>
      </c>
      <c r="BA122">
        <v>148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Y122*Source!I139</f>
        <v>0.84</v>
      </c>
      <c r="CY122">
        <f t="shared" si="7"/>
        <v>6.6</v>
      </c>
      <c r="CZ122">
        <f t="shared" si="8"/>
        <v>6.6</v>
      </c>
      <c r="DA122">
        <f t="shared" si="9"/>
        <v>1</v>
      </c>
      <c r="DB122">
        <f t="shared" si="10"/>
        <v>9.24</v>
      </c>
      <c r="DC122">
        <f t="shared" si="11"/>
        <v>0</v>
      </c>
    </row>
    <row r="123" spans="1:107" x14ac:dyDescent="0.25">
      <c r="A123">
        <f>ROW(Source!A139)</f>
        <v>139</v>
      </c>
      <c r="B123">
        <v>67925763</v>
      </c>
      <c r="C123">
        <v>67926381</v>
      </c>
      <c r="D123">
        <v>56894661</v>
      </c>
      <c r="E123">
        <v>1</v>
      </c>
      <c r="F123">
        <v>1</v>
      </c>
      <c r="G123">
        <v>1</v>
      </c>
      <c r="H123">
        <v>3</v>
      </c>
      <c r="I123" t="s">
        <v>730</v>
      </c>
      <c r="J123" t="s">
        <v>731</v>
      </c>
      <c r="K123" t="s">
        <v>732</v>
      </c>
      <c r="L123">
        <v>1348</v>
      </c>
      <c r="N123">
        <v>1009</v>
      </c>
      <c r="O123" t="s">
        <v>468</v>
      </c>
      <c r="P123" t="s">
        <v>468</v>
      </c>
      <c r="Q123">
        <v>1000</v>
      </c>
      <c r="W123">
        <v>0</v>
      </c>
      <c r="X123">
        <v>1049606220</v>
      </c>
      <c r="Y123">
        <v>2E-3</v>
      </c>
      <c r="AA123">
        <v>14690</v>
      </c>
      <c r="AB123">
        <v>0</v>
      </c>
      <c r="AC123">
        <v>0</v>
      </c>
      <c r="AD123">
        <v>0</v>
      </c>
      <c r="AE123">
        <v>14690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2E-3</v>
      </c>
      <c r="AU123" t="s">
        <v>6</v>
      </c>
      <c r="AV123">
        <v>0</v>
      </c>
      <c r="AW123">
        <v>2</v>
      </c>
      <c r="AX123">
        <v>67926399</v>
      </c>
      <c r="AY123">
        <v>1</v>
      </c>
      <c r="AZ123">
        <v>0</v>
      </c>
      <c r="BA123">
        <v>149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Y123*Source!I139</f>
        <v>1.1999999999999999E-3</v>
      </c>
      <c r="CY123">
        <f t="shared" si="7"/>
        <v>14690</v>
      </c>
      <c r="CZ123">
        <f t="shared" si="8"/>
        <v>14690</v>
      </c>
      <c r="DA123">
        <f t="shared" si="9"/>
        <v>1</v>
      </c>
      <c r="DB123">
        <f t="shared" si="10"/>
        <v>29.38</v>
      </c>
      <c r="DC123">
        <f t="shared" si="11"/>
        <v>0</v>
      </c>
    </row>
    <row r="124" spans="1:107" x14ac:dyDescent="0.25">
      <c r="A124">
        <f>ROW(Source!A139)</f>
        <v>139</v>
      </c>
      <c r="B124">
        <v>67925763</v>
      </c>
      <c r="C124">
        <v>67926381</v>
      </c>
      <c r="D124">
        <v>56894670</v>
      </c>
      <c r="E124">
        <v>1</v>
      </c>
      <c r="F124">
        <v>1</v>
      </c>
      <c r="G124">
        <v>1</v>
      </c>
      <c r="H124">
        <v>3</v>
      </c>
      <c r="I124" t="s">
        <v>733</v>
      </c>
      <c r="J124" t="s">
        <v>734</v>
      </c>
      <c r="K124" t="s">
        <v>735</v>
      </c>
      <c r="L124">
        <v>1348</v>
      </c>
      <c r="N124">
        <v>1009</v>
      </c>
      <c r="O124" t="s">
        <v>468</v>
      </c>
      <c r="P124" t="s">
        <v>468</v>
      </c>
      <c r="Q124">
        <v>1000</v>
      </c>
      <c r="W124">
        <v>0</v>
      </c>
      <c r="X124">
        <v>-742502409</v>
      </c>
      <c r="Y124">
        <v>3.0000000000000001E-3</v>
      </c>
      <c r="AA124">
        <v>12110</v>
      </c>
      <c r="AB124">
        <v>0</v>
      </c>
      <c r="AC124">
        <v>0</v>
      </c>
      <c r="AD124">
        <v>0</v>
      </c>
      <c r="AE124">
        <v>12110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3.0000000000000001E-3</v>
      </c>
      <c r="AU124" t="s">
        <v>6</v>
      </c>
      <c r="AV124">
        <v>0</v>
      </c>
      <c r="AW124">
        <v>2</v>
      </c>
      <c r="AX124">
        <v>67926400</v>
      </c>
      <c r="AY124">
        <v>1</v>
      </c>
      <c r="AZ124">
        <v>0</v>
      </c>
      <c r="BA124">
        <v>150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Y124*Source!I139</f>
        <v>1.8E-3</v>
      </c>
      <c r="CY124">
        <f t="shared" si="7"/>
        <v>12110</v>
      </c>
      <c r="CZ124">
        <f t="shared" si="8"/>
        <v>12110</v>
      </c>
      <c r="DA124">
        <f t="shared" si="9"/>
        <v>1</v>
      </c>
      <c r="DB124">
        <f t="shared" si="10"/>
        <v>36.33</v>
      </c>
      <c r="DC124">
        <f t="shared" si="11"/>
        <v>0</v>
      </c>
    </row>
    <row r="125" spans="1:107" x14ac:dyDescent="0.25">
      <c r="A125">
        <f>ROW(Source!A139)</f>
        <v>139</v>
      </c>
      <c r="B125">
        <v>67925763</v>
      </c>
      <c r="C125">
        <v>67926381</v>
      </c>
      <c r="D125">
        <v>56894907</v>
      </c>
      <c r="E125">
        <v>1</v>
      </c>
      <c r="F125">
        <v>1</v>
      </c>
      <c r="G125">
        <v>1</v>
      </c>
      <c r="H125">
        <v>3</v>
      </c>
      <c r="I125" t="s">
        <v>736</v>
      </c>
      <c r="J125" t="s">
        <v>737</v>
      </c>
      <c r="K125" t="s">
        <v>738</v>
      </c>
      <c r="L125">
        <v>1348</v>
      </c>
      <c r="N125">
        <v>1009</v>
      </c>
      <c r="O125" t="s">
        <v>468</v>
      </c>
      <c r="P125" t="s">
        <v>468</v>
      </c>
      <c r="Q125">
        <v>1000</v>
      </c>
      <c r="W125">
        <v>0</v>
      </c>
      <c r="X125">
        <v>802497018</v>
      </c>
      <c r="Y125">
        <v>6.0000000000000002E-5</v>
      </c>
      <c r="AA125">
        <v>11000</v>
      </c>
      <c r="AB125">
        <v>0</v>
      </c>
      <c r="AC125">
        <v>0</v>
      </c>
      <c r="AD125">
        <v>0</v>
      </c>
      <c r="AE125">
        <v>11000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6.0000000000000002E-5</v>
      </c>
      <c r="AU125" t="s">
        <v>6</v>
      </c>
      <c r="AV125">
        <v>0</v>
      </c>
      <c r="AW125">
        <v>2</v>
      </c>
      <c r="AX125">
        <v>67926401</v>
      </c>
      <c r="AY125">
        <v>1</v>
      </c>
      <c r="AZ125">
        <v>0</v>
      </c>
      <c r="BA125">
        <v>151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Y125*Source!I139</f>
        <v>3.6000000000000001E-5</v>
      </c>
      <c r="CY125">
        <f t="shared" si="7"/>
        <v>11000</v>
      </c>
      <c r="CZ125">
        <f t="shared" si="8"/>
        <v>11000</v>
      </c>
      <c r="DA125">
        <f t="shared" si="9"/>
        <v>1</v>
      </c>
      <c r="DB125">
        <f t="shared" si="10"/>
        <v>0.66</v>
      </c>
      <c r="DC125">
        <f t="shared" si="11"/>
        <v>0</v>
      </c>
    </row>
    <row r="126" spans="1:107" x14ac:dyDescent="0.25">
      <c r="A126">
        <f>ROW(Source!A141)</f>
        <v>141</v>
      </c>
      <c r="B126">
        <v>67925763</v>
      </c>
      <c r="C126">
        <v>67926404</v>
      </c>
      <c r="D126">
        <v>57134905</v>
      </c>
      <c r="E126">
        <v>1</v>
      </c>
      <c r="F126">
        <v>1</v>
      </c>
      <c r="G126">
        <v>1</v>
      </c>
      <c r="H126">
        <v>1</v>
      </c>
      <c r="I126" t="s">
        <v>683</v>
      </c>
      <c r="J126" t="s">
        <v>6</v>
      </c>
      <c r="K126" t="s">
        <v>684</v>
      </c>
      <c r="L126">
        <v>1191</v>
      </c>
      <c r="N126">
        <v>1013</v>
      </c>
      <c r="O126" t="s">
        <v>591</v>
      </c>
      <c r="P126" t="s">
        <v>591</v>
      </c>
      <c r="Q126">
        <v>1</v>
      </c>
      <c r="W126">
        <v>0</v>
      </c>
      <c r="X126">
        <v>-400197608</v>
      </c>
      <c r="Y126">
        <v>3.3579999999999997</v>
      </c>
      <c r="AA126">
        <v>0</v>
      </c>
      <c r="AB126">
        <v>0</v>
      </c>
      <c r="AC126">
        <v>0</v>
      </c>
      <c r="AD126">
        <v>8.5299999999999994</v>
      </c>
      <c r="AE126">
        <v>0</v>
      </c>
      <c r="AF126">
        <v>0</v>
      </c>
      <c r="AG126">
        <v>0</v>
      </c>
      <c r="AH126">
        <v>8.5299999999999994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2.92</v>
      </c>
      <c r="AU126" t="s">
        <v>78</v>
      </c>
      <c r="AV126">
        <v>1</v>
      </c>
      <c r="AW126">
        <v>2</v>
      </c>
      <c r="AX126">
        <v>67926412</v>
      </c>
      <c r="AY126">
        <v>1</v>
      </c>
      <c r="AZ126">
        <v>0</v>
      </c>
      <c r="BA126">
        <v>153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Y126*Source!I141</f>
        <v>3.3579999999999997</v>
      </c>
      <c r="CY126">
        <f>AD126</f>
        <v>8.5299999999999994</v>
      </c>
      <c r="CZ126">
        <f>AH126</f>
        <v>8.5299999999999994</v>
      </c>
      <c r="DA126">
        <f>AL126</f>
        <v>1</v>
      </c>
      <c r="DB126">
        <f>ROUND((ROUND(AT126*CZ126,2)*1.15),6)</f>
        <v>28.6465</v>
      </c>
      <c r="DC126">
        <f>ROUND((ROUND(AT126*AG126,2)*1.15),6)</f>
        <v>0</v>
      </c>
    </row>
    <row r="127" spans="1:107" x14ac:dyDescent="0.25">
      <c r="A127">
        <f>ROW(Source!A141)</f>
        <v>141</v>
      </c>
      <c r="B127">
        <v>67925763</v>
      </c>
      <c r="C127">
        <v>67926404</v>
      </c>
      <c r="D127">
        <v>57134533</v>
      </c>
      <c r="E127">
        <v>1</v>
      </c>
      <c r="F127">
        <v>1</v>
      </c>
      <c r="G127">
        <v>1</v>
      </c>
      <c r="H127">
        <v>1</v>
      </c>
      <c r="I127" t="s">
        <v>592</v>
      </c>
      <c r="J127" t="s">
        <v>6</v>
      </c>
      <c r="K127" t="s">
        <v>593</v>
      </c>
      <c r="L127">
        <v>1191</v>
      </c>
      <c r="N127">
        <v>1013</v>
      </c>
      <c r="O127" t="s">
        <v>591</v>
      </c>
      <c r="P127" t="s">
        <v>591</v>
      </c>
      <c r="Q127">
        <v>1</v>
      </c>
      <c r="W127">
        <v>0</v>
      </c>
      <c r="X127">
        <v>-1417349443</v>
      </c>
      <c r="Y127">
        <v>0.01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0.01</v>
      </c>
      <c r="AU127" t="s">
        <v>6</v>
      </c>
      <c r="AV127">
        <v>2</v>
      </c>
      <c r="AW127">
        <v>2</v>
      </c>
      <c r="AX127">
        <v>67926413</v>
      </c>
      <c r="AY127">
        <v>1</v>
      </c>
      <c r="AZ127">
        <v>2048</v>
      </c>
      <c r="BA127">
        <v>154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Y127*Source!I141</f>
        <v>0.01</v>
      </c>
      <c r="CY127">
        <f>AD127</f>
        <v>0</v>
      </c>
      <c r="CZ127">
        <f>AH127</f>
        <v>0</v>
      </c>
      <c r="DA127">
        <f>AL127</f>
        <v>1</v>
      </c>
      <c r="DB127">
        <f>ROUND(ROUND(AT127*CZ127,2),6)</f>
        <v>0</v>
      </c>
      <c r="DC127">
        <f>ROUND(ROUND(AT127*AG127,2),6)</f>
        <v>0</v>
      </c>
    </row>
    <row r="128" spans="1:107" x14ac:dyDescent="0.25">
      <c r="A128">
        <f>ROW(Source!A141)</f>
        <v>141</v>
      </c>
      <c r="B128">
        <v>67925763</v>
      </c>
      <c r="C128">
        <v>67926404</v>
      </c>
      <c r="D128">
        <v>56951869</v>
      </c>
      <c r="E128">
        <v>1</v>
      </c>
      <c r="F128">
        <v>1</v>
      </c>
      <c r="G128">
        <v>1</v>
      </c>
      <c r="H128">
        <v>2</v>
      </c>
      <c r="I128" t="s">
        <v>702</v>
      </c>
      <c r="J128" t="s">
        <v>703</v>
      </c>
      <c r="K128" t="s">
        <v>704</v>
      </c>
      <c r="L128">
        <v>1368</v>
      </c>
      <c r="N128">
        <v>1011</v>
      </c>
      <c r="O128" t="s">
        <v>597</v>
      </c>
      <c r="P128" t="s">
        <v>597</v>
      </c>
      <c r="Q128">
        <v>1</v>
      </c>
      <c r="W128">
        <v>0</v>
      </c>
      <c r="X128">
        <v>1373224040</v>
      </c>
      <c r="Y128">
        <v>0.82500000000000007</v>
      </c>
      <c r="AA128">
        <v>0</v>
      </c>
      <c r="AB128">
        <v>3.12</v>
      </c>
      <c r="AC128">
        <v>0</v>
      </c>
      <c r="AD128">
        <v>0</v>
      </c>
      <c r="AE128">
        <v>0</v>
      </c>
      <c r="AF128">
        <v>3.12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0.66</v>
      </c>
      <c r="AU128" t="s">
        <v>77</v>
      </c>
      <c r="AV128">
        <v>0</v>
      </c>
      <c r="AW128">
        <v>2</v>
      </c>
      <c r="AX128">
        <v>67926414</v>
      </c>
      <c r="AY128">
        <v>1</v>
      </c>
      <c r="AZ128">
        <v>0</v>
      </c>
      <c r="BA128">
        <v>155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Y128*Source!I141</f>
        <v>0.82500000000000007</v>
      </c>
      <c r="CY128">
        <f>AB128</f>
        <v>3.12</v>
      </c>
      <c r="CZ128">
        <f>AF128</f>
        <v>3.12</v>
      </c>
      <c r="DA128">
        <f>AJ128</f>
        <v>1</v>
      </c>
      <c r="DB128">
        <f>ROUND((ROUND(AT128*CZ128,2)*1.25),6)</f>
        <v>2.5750000000000002</v>
      </c>
      <c r="DC128">
        <f>ROUND((ROUND(AT128*AG128,2)*1.25),6)</f>
        <v>0</v>
      </c>
    </row>
    <row r="129" spans="1:107" x14ac:dyDescent="0.25">
      <c r="A129">
        <f>ROW(Source!A141)</f>
        <v>141</v>
      </c>
      <c r="B129">
        <v>67925763</v>
      </c>
      <c r="C129">
        <v>67926404</v>
      </c>
      <c r="D129">
        <v>56953077</v>
      </c>
      <c r="E129">
        <v>1</v>
      </c>
      <c r="F129">
        <v>1</v>
      </c>
      <c r="G129">
        <v>1</v>
      </c>
      <c r="H129">
        <v>2</v>
      </c>
      <c r="I129" t="s">
        <v>604</v>
      </c>
      <c r="J129" t="s">
        <v>605</v>
      </c>
      <c r="K129" t="s">
        <v>606</v>
      </c>
      <c r="L129">
        <v>1368</v>
      </c>
      <c r="N129">
        <v>1011</v>
      </c>
      <c r="O129" t="s">
        <v>597</v>
      </c>
      <c r="P129" t="s">
        <v>597</v>
      </c>
      <c r="Q129">
        <v>1</v>
      </c>
      <c r="W129">
        <v>0</v>
      </c>
      <c r="X129">
        <v>1372534845</v>
      </c>
      <c r="Y129">
        <v>1.2500000000000001E-2</v>
      </c>
      <c r="AA129">
        <v>0</v>
      </c>
      <c r="AB129">
        <v>65.709999999999994</v>
      </c>
      <c r="AC129">
        <v>11.6</v>
      </c>
      <c r="AD129">
        <v>0</v>
      </c>
      <c r="AE129">
        <v>0</v>
      </c>
      <c r="AF129">
        <v>65.709999999999994</v>
      </c>
      <c r="AG129">
        <v>11.6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0.01</v>
      </c>
      <c r="AU129" t="s">
        <v>77</v>
      </c>
      <c r="AV129">
        <v>0</v>
      </c>
      <c r="AW129">
        <v>2</v>
      </c>
      <c r="AX129">
        <v>67926415</v>
      </c>
      <c r="AY129">
        <v>1</v>
      </c>
      <c r="AZ129">
        <v>0</v>
      </c>
      <c r="BA129">
        <v>156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Y129*Source!I141</f>
        <v>1.2500000000000001E-2</v>
      </c>
      <c r="CY129">
        <f>AB129</f>
        <v>65.709999999999994</v>
      </c>
      <c r="CZ129">
        <f>AF129</f>
        <v>65.709999999999994</v>
      </c>
      <c r="DA129">
        <f>AJ129</f>
        <v>1</v>
      </c>
      <c r="DB129">
        <f>ROUND((ROUND(AT129*CZ129,2)*1.25),6)</f>
        <v>0.82499999999999996</v>
      </c>
      <c r="DC129">
        <f>ROUND((ROUND(AT129*AG129,2)*1.25),6)</f>
        <v>0.15</v>
      </c>
    </row>
    <row r="130" spans="1:107" x14ac:dyDescent="0.25">
      <c r="A130">
        <f>ROW(Source!A141)</f>
        <v>141</v>
      </c>
      <c r="B130">
        <v>67925763</v>
      </c>
      <c r="C130">
        <v>67926404</v>
      </c>
      <c r="D130">
        <v>56868270</v>
      </c>
      <c r="E130">
        <v>1</v>
      </c>
      <c r="F130">
        <v>1</v>
      </c>
      <c r="G130">
        <v>1</v>
      </c>
      <c r="H130">
        <v>3</v>
      </c>
      <c r="I130" t="s">
        <v>713</v>
      </c>
      <c r="J130" t="s">
        <v>714</v>
      </c>
      <c r="K130" t="s">
        <v>715</v>
      </c>
      <c r="L130">
        <v>1348</v>
      </c>
      <c r="N130">
        <v>1009</v>
      </c>
      <c r="O130" t="s">
        <v>468</v>
      </c>
      <c r="P130" t="s">
        <v>468</v>
      </c>
      <c r="Q130">
        <v>1000</v>
      </c>
      <c r="W130">
        <v>0</v>
      </c>
      <c r="X130">
        <v>731670393</v>
      </c>
      <c r="Y130">
        <v>5.0000000000000002E-5</v>
      </c>
      <c r="AA130">
        <v>26499</v>
      </c>
      <c r="AB130">
        <v>0</v>
      </c>
      <c r="AC130">
        <v>0</v>
      </c>
      <c r="AD130">
        <v>0</v>
      </c>
      <c r="AE130">
        <v>26499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5.0000000000000002E-5</v>
      </c>
      <c r="AU130" t="s">
        <v>6</v>
      </c>
      <c r="AV130">
        <v>0</v>
      </c>
      <c r="AW130">
        <v>2</v>
      </c>
      <c r="AX130">
        <v>67926416</v>
      </c>
      <c r="AY130">
        <v>1</v>
      </c>
      <c r="AZ130">
        <v>0</v>
      </c>
      <c r="BA130">
        <v>157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Y130*Source!I141</f>
        <v>5.0000000000000002E-5</v>
      </c>
      <c r="CY130">
        <f>AA130</f>
        <v>26499</v>
      </c>
      <c r="CZ130">
        <f>AE130</f>
        <v>26499</v>
      </c>
      <c r="DA130">
        <f>AI130</f>
        <v>1</v>
      </c>
      <c r="DB130">
        <f>ROUND(ROUND(AT130*CZ130,2),6)</f>
        <v>1.32</v>
      </c>
      <c r="DC130">
        <f>ROUND(ROUND(AT130*AG130,2),6)</f>
        <v>0</v>
      </c>
    </row>
    <row r="131" spans="1:107" x14ac:dyDescent="0.25">
      <c r="A131">
        <f>ROW(Source!A141)</f>
        <v>141</v>
      </c>
      <c r="B131">
        <v>67925763</v>
      </c>
      <c r="C131">
        <v>67926404</v>
      </c>
      <c r="D131">
        <v>56873288</v>
      </c>
      <c r="E131">
        <v>1</v>
      </c>
      <c r="F131">
        <v>1</v>
      </c>
      <c r="G131">
        <v>1</v>
      </c>
      <c r="H131">
        <v>3</v>
      </c>
      <c r="I131" t="s">
        <v>705</v>
      </c>
      <c r="J131" t="s">
        <v>706</v>
      </c>
      <c r="K131" t="s">
        <v>707</v>
      </c>
      <c r="L131">
        <v>1348</v>
      </c>
      <c r="N131">
        <v>1009</v>
      </c>
      <c r="O131" t="s">
        <v>468</v>
      </c>
      <c r="P131" t="s">
        <v>468</v>
      </c>
      <c r="Q131">
        <v>1000</v>
      </c>
      <c r="W131">
        <v>0</v>
      </c>
      <c r="X131">
        <v>-437906794</v>
      </c>
      <c r="Y131">
        <v>3.0000000000000001E-5</v>
      </c>
      <c r="AA131">
        <v>9040.01</v>
      </c>
      <c r="AB131">
        <v>0</v>
      </c>
      <c r="AC131">
        <v>0</v>
      </c>
      <c r="AD131">
        <v>0</v>
      </c>
      <c r="AE131">
        <v>9040.01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3.0000000000000001E-5</v>
      </c>
      <c r="AU131" t="s">
        <v>6</v>
      </c>
      <c r="AV131">
        <v>0</v>
      </c>
      <c r="AW131">
        <v>2</v>
      </c>
      <c r="AX131">
        <v>67926417</v>
      </c>
      <c r="AY131">
        <v>1</v>
      </c>
      <c r="AZ131">
        <v>0</v>
      </c>
      <c r="BA131">
        <v>158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Y131*Source!I141</f>
        <v>3.0000000000000001E-5</v>
      </c>
      <c r="CY131">
        <f>AA131</f>
        <v>9040.01</v>
      </c>
      <c r="CZ131">
        <f>AE131</f>
        <v>9040.01</v>
      </c>
      <c r="DA131">
        <f>AI131</f>
        <v>1</v>
      </c>
      <c r="DB131">
        <f>ROUND(ROUND(AT131*CZ131,2),6)</f>
        <v>0.27</v>
      </c>
      <c r="DC131">
        <f>ROUND(ROUND(AT131*AG131,2),6)</f>
        <v>0</v>
      </c>
    </row>
    <row r="132" spans="1:107" x14ac:dyDescent="0.25">
      <c r="A132">
        <f>ROW(Source!A141)</f>
        <v>141</v>
      </c>
      <c r="B132">
        <v>67925763</v>
      </c>
      <c r="C132">
        <v>67926404</v>
      </c>
      <c r="D132">
        <v>56874165</v>
      </c>
      <c r="E132">
        <v>1</v>
      </c>
      <c r="F132">
        <v>1</v>
      </c>
      <c r="G132">
        <v>1</v>
      </c>
      <c r="H132">
        <v>3</v>
      </c>
      <c r="I132" t="s">
        <v>696</v>
      </c>
      <c r="J132" t="s">
        <v>697</v>
      </c>
      <c r="K132" t="s">
        <v>698</v>
      </c>
      <c r="L132">
        <v>1346</v>
      </c>
      <c r="N132">
        <v>1009</v>
      </c>
      <c r="O132" t="s">
        <v>36</v>
      </c>
      <c r="P132" t="s">
        <v>36</v>
      </c>
      <c r="Q132">
        <v>1</v>
      </c>
      <c r="W132">
        <v>0</v>
      </c>
      <c r="X132">
        <v>-731615568</v>
      </c>
      <c r="Y132">
        <v>0.115</v>
      </c>
      <c r="AA132">
        <v>23.09</v>
      </c>
      <c r="AB132">
        <v>0</v>
      </c>
      <c r="AC132">
        <v>0</v>
      </c>
      <c r="AD132">
        <v>0</v>
      </c>
      <c r="AE132">
        <v>23.09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0.115</v>
      </c>
      <c r="AU132" t="s">
        <v>6</v>
      </c>
      <c r="AV132">
        <v>0</v>
      </c>
      <c r="AW132">
        <v>2</v>
      </c>
      <c r="AX132">
        <v>67926418</v>
      </c>
      <c r="AY132">
        <v>1</v>
      </c>
      <c r="AZ132">
        <v>0</v>
      </c>
      <c r="BA132">
        <v>159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Y132*Source!I141</f>
        <v>0.115</v>
      </c>
      <c r="CY132">
        <f>AA132</f>
        <v>23.09</v>
      </c>
      <c r="CZ132">
        <f>AE132</f>
        <v>23.09</v>
      </c>
      <c r="DA132">
        <f>AI132</f>
        <v>1</v>
      </c>
      <c r="DB132">
        <f>ROUND(ROUND(AT132*CZ132,2),6)</f>
        <v>2.66</v>
      </c>
      <c r="DC132">
        <f>ROUND(ROUND(AT132*AG132,2),6)</f>
        <v>0</v>
      </c>
    </row>
    <row r="133" spans="1:107" x14ac:dyDescent="0.25">
      <c r="A133">
        <f>ROW(Source!A144)</f>
        <v>144</v>
      </c>
      <c r="B133">
        <v>67925763</v>
      </c>
      <c r="C133">
        <v>67926423</v>
      </c>
      <c r="D133">
        <v>57139747</v>
      </c>
      <c r="E133">
        <v>1</v>
      </c>
      <c r="F133">
        <v>1</v>
      </c>
      <c r="G133">
        <v>1</v>
      </c>
      <c r="H133">
        <v>1</v>
      </c>
      <c r="I133" t="s">
        <v>589</v>
      </c>
      <c r="J133" t="s">
        <v>6</v>
      </c>
      <c r="K133" t="s">
        <v>590</v>
      </c>
      <c r="L133">
        <v>1191</v>
      </c>
      <c r="N133">
        <v>1013</v>
      </c>
      <c r="O133" t="s">
        <v>591</v>
      </c>
      <c r="P133" t="s">
        <v>591</v>
      </c>
      <c r="Q133">
        <v>1</v>
      </c>
      <c r="W133">
        <v>0</v>
      </c>
      <c r="X133">
        <v>-814890593</v>
      </c>
      <c r="Y133">
        <v>1.6789999999999998</v>
      </c>
      <c r="AA133">
        <v>0</v>
      </c>
      <c r="AB133">
        <v>0</v>
      </c>
      <c r="AC133">
        <v>0</v>
      </c>
      <c r="AD133">
        <v>8.9700000000000006</v>
      </c>
      <c r="AE133">
        <v>0</v>
      </c>
      <c r="AF133">
        <v>0</v>
      </c>
      <c r="AG133">
        <v>0</v>
      </c>
      <c r="AH133">
        <v>8.9700000000000006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1.46</v>
      </c>
      <c r="AU133" t="s">
        <v>78</v>
      </c>
      <c r="AV133">
        <v>1</v>
      </c>
      <c r="AW133">
        <v>2</v>
      </c>
      <c r="AX133">
        <v>67926430</v>
      </c>
      <c r="AY133">
        <v>1</v>
      </c>
      <c r="AZ133">
        <v>0</v>
      </c>
      <c r="BA133">
        <v>162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Y133*Source!I144</f>
        <v>1.6789999999999998</v>
      </c>
      <c r="CY133">
        <f>AD133</f>
        <v>8.9700000000000006</v>
      </c>
      <c r="CZ133">
        <f>AH133</f>
        <v>8.9700000000000006</v>
      </c>
      <c r="DA133">
        <f>AL133</f>
        <v>1</v>
      </c>
      <c r="DB133">
        <f>ROUND((ROUND(AT133*CZ133,2)*1.15),6)</f>
        <v>15.065</v>
      </c>
      <c r="DC133">
        <f>ROUND((ROUND(AT133*AG133,2)*1.15),6)</f>
        <v>0</v>
      </c>
    </row>
    <row r="134" spans="1:107" x14ac:dyDescent="0.25">
      <c r="A134">
        <f>ROW(Source!A144)</f>
        <v>144</v>
      </c>
      <c r="B134">
        <v>67925763</v>
      </c>
      <c r="C134">
        <v>67926423</v>
      </c>
      <c r="D134">
        <v>57134533</v>
      </c>
      <c r="E134">
        <v>1</v>
      </c>
      <c r="F134">
        <v>1</v>
      </c>
      <c r="G134">
        <v>1</v>
      </c>
      <c r="H134">
        <v>1</v>
      </c>
      <c r="I134" t="s">
        <v>592</v>
      </c>
      <c r="J134" t="s">
        <v>6</v>
      </c>
      <c r="K134" t="s">
        <v>593</v>
      </c>
      <c r="L134">
        <v>1191</v>
      </c>
      <c r="N134">
        <v>1013</v>
      </c>
      <c r="O134" t="s">
        <v>591</v>
      </c>
      <c r="P134" t="s">
        <v>591</v>
      </c>
      <c r="Q134">
        <v>1</v>
      </c>
      <c r="W134">
        <v>0</v>
      </c>
      <c r="X134">
        <v>-1417349443</v>
      </c>
      <c r="Y134">
        <v>0.01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0.01</v>
      </c>
      <c r="AU134" t="s">
        <v>6</v>
      </c>
      <c r="AV134">
        <v>2</v>
      </c>
      <c r="AW134">
        <v>2</v>
      </c>
      <c r="AX134">
        <v>67926431</v>
      </c>
      <c r="AY134">
        <v>1</v>
      </c>
      <c r="AZ134">
        <v>2048</v>
      </c>
      <c r="BA134">
        <v>163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Y134*Source!I144</f>
        <v>0.01</v>
      </c>
      <c r="CY134">
        <f>AD134</f>
        <v>0</v>
      </c>
      <c r="CZ134">
        <f>AH134</f>
        <v>0</v>
      </c>
      <c r="DA134">
        <f>AL134</f>
        <v>1</v>
      </c>
      <c r="DB134">
        <f>ROUND(ROUND(AT134*CZ134,2),6)</f>
        <v>0</v>
      </c>
      <c r="DC134">
        <f>ROUND(ROUND(AT134*AG134,2),6)</f>
        <v>0</v>
      </c>
    </row>
    <row r="135" spans="1:107" x14ac:dyDescent="0.25">
      <c r="A135">
        <f>ROW(Source!A144)</f>
        <v>144</v>
      </c>
      <c r="B135">
        <v>67925763</v>
      </c>
      <c r="C135">
        <v>67926423</v>
      </c>
      <c r="D135">
        <v>56953077</v>
      </c>
      <c r="E135">
        <v>1</v>
      </c>
      <c r="F135">
        <v>1</v>
      </c>
      <c r="G135">
        <v>1</v>
      </c>
      <c r="H135">
        <v>2</v>
      </c>
      <c r="I135" t="s">
        <v>604</v>
      </c>
      <c r="J135" t="s">
        <v>605</v>
      </c>
      <c r="K135" t="s">
        <v>606</v>
      </c>
      <c r="L135">
        <v>1368</v>
      </c>
      <c r="N135">
        <v>1011</v>
      </c>
      <c r="O135" t="s">
        <v>597</v>
      </c>
      <c r="P135" t="s">
        <v>597</v>
      </c>
      <c r="Q135">
        <v>1</v>
      </c>
      <c r="W135">
        <v>0</v>
      </c>
      <c r="X135">
        <v>1372534845</v>
      </c>
      <c r="Y135">
        <v>1.2500000000000001E-2</v>
      </c>
      <c r="AA135">
        <v>0</v>
      </c>
      <c r="AB135">
        <v>65.709999999999994</v>
      </c>
      <c r="AC135">
        <v>11.6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0.01</v>
      </c>
      <c r="AU135" t="s">
        <v>77</v>
      </c>
      <c r="AV135">
        <v>0</v>
      </c>
      <c r="AW135">
        <v>2</v>
      </c>
      <c r="AX135">
        <v>67926432</v>
      </c>
      <c r="AY135">
        <v>1</v>
      </c>
      <c r="AZ135">
        <v>0</v>
      </c>
      <c r="BA135">
        <v>164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Y135*Source!I144</f>
        <v>1.2500000000000001E-2</v>
      </c>
      <c r="CY135">
        <f>AB135</f>
        <v>65.709999999999994</v>
      </c>
      <c r="CZ135">
        <f>AF135</f>
        <v>65.709999999999994</v>
      </c>
      <c r="DA135">
        <f>AJ135</f>
        <v>1</v>
      </c>
      <c r="DB135">
        <f>ROUND((ROUND(AT135*CZ135,2)*1.25),6)</f>
        <v>0.82499999999999996</v>
      </c>
      <c r="DC135">
        <f>ROUND((ROUND(AT135*AG135,2)*1.25),6)</f>
        <v>0.15</v>
      </c>
    </row>
    <row r="136" spans="1:107" x14ac:dyDescent="0.25">
      <c r="A136">
        <f>ROW(Source!A144)</f>
        <v>144</v>
      </c>
      <c r="B136">
        <v>67925763</v>
      </c>
      <c r="C136">
        <v>67926423</v>
      </c>
      <c r="D136">
        <v>56953381</v>
      </c>
      <c r="E136">
        <v>1</v>
      </c>
      <c r="F136">
        <v>1</v>
      </c>
      <c r="G136">
        <v>1</v>
      </c>
      <c r="H136">
        <v>2</v>
      </c>
      <c r="I136" t="s">
        <v>648</v>
      </c>
      <c r="J136" t="s">
        <v>649</v>
      </c>
      <c r="K136" t="s">
        <v>650</v>
      </c>
      <c r="L136">
        <v>1368</v>
      </c>
      <c r="N136">
        <v>1011</v>
      </c>
      <c r="O136" t="s">
        <v>597</v>
      </c>
      <c r="P136" t="s">
        <v>597</v>
      </c>
      <c r="Q136">
        <v>1</v>
      </c>
      <c r="W136">
        <v>0</v>
      </c>
      <c r="X136">
        <v>-353815937</v>
      </c>
      <c r="Y136">
        <v>0.15</v>
      </c>
      <c r="AA136">
        <v>0</v>
      </c>
      <c r="AB136">
        <v>8.1</v>
      </c>
      <c r="AC136">
        <v>0</v>
      </c>
      <c r="AD136">
        <v>0</v>
      </c>
      <c r="AE136">
        <v>0</v>
      </c>
      <c r="AF136">
        <v>8.1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0.12</v>
      </c>
      <c r="AU136" t="s">
        <v>77</v>
      </c>
      <c r="AV136">
        <v>0</v>
      </c>
      <c r="AW136">
        <v>2</v>
      </c>
      <c r="AX136">
        <v>67926433</v>
      </c>
      <c r="AY136">
        <v>1</v>
      </c>
      <c r="AZ136">
        <v>0</v>
      </c>
      <c r="BA136">
        <v>165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Y136*Source!I144</f>
        <v>0.15</v>
      </c>
      <c r="CY136">
        <f>AB136</f>
        <v>8.1</v>
      </c>
      <c r="CZ136">
        <f>AF136</f>
        <v>8.1</v>
      </c>
      <c r="DA136">
        <f>AJ136</f>
        <v>1</v>
      </c>
      <c r="DB136">
        <f>ROUND((ROUND(AT136*CZ136,2)*1.25),6)</f>
        <v>1.2124999999999999</v>
      </c>
      <c r="DC136">
        <f>ROUND((ROUND(AT136*AG136,2)*1.25),6)</f>
        <v>0</v>
      </c>
    </row>
    <row r="137" spans="1:107" x14ac:dyDescent="0.25">
      <c r="A137">
        <f>ROW(Source!A144)</f>
        <v>144</v>
      </c>
      <c r="B137">
        <v>67925763</v>
      </c>
      <c r="C137">
        <v>67926423</v>
      </c>
      <c r="D137">
        <v>56871946</v>
      </c>
      <c r="E137">
        <v>1</v>
      </c>
      <c r="F137">
        <v>1</v>
      </c>
      <c r="G137">
        <v>1</v>
      </c>
      <c r="H137">
        <v>3</v>
      </c>
      <c r="I137" t="s">
        <v>657</v>
      </c>
      <c r="J137" t="s">
        <v>658</v>
      </c>
      <c r="K137" t="s">
        <v>659</v>
      </c>
      <c r="L137">
        <v>1348</v>
      </c>
      <c r="N137">
        <v>1009</v>
      </c>
      <c r="O137" t="s">
        <v>468</v>
      </c>
      <c r="P137" t="s">
        <v>468</v>
      </c>
      <c r="Q137">
        <v>1000</v>
      </c>
      <c r="W137">
        <v>0</v>
      </c>
      <c r="X137">
        <v>-1068056325</v>
      </c>
      <c r="Y137">
        <v>1.1E-4</v>
      </c>
      <c r="AA137">
        <v>10362</v>
      </c>
      <c r="AB137">
        <v>0</v>
      </c>
      <c r="AC137">
        <v>0</v>
      </c>
      <c r="AD137">
        <v>0</v>
      </c>
      <c r="AE137">
        <v>10362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1.1E-4</v>
      </c>
      <c r="AU137" t="s">
        <v>6</v>
      </c>
      <c r="AV137">
        <v>0</v>
      </c>
      <c r="AW137">
        <v>2</v>
      </c>
      <c r="AX137">
        <v>67926434</v>
      </c>
      <c r="AY137">
        <v>1</v>
      </c>
      <c r="AZ137">
        <v>0</v>
      </c>
      <c r="BA137">
        <v>166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Y137*Source!I144</f>
        <v>1.1E-4</v>
      </c>
      <c r="CY137">
        <f>AA137</f>
        <v>10362</v>
      </c>
      <c r="CZ137">
        <f>AE137</f>
        <v>10362</v>
      </c>
      <c r="DA137">
        <f>AI137</f>
        <v>1</v>
      </c>
      <c r="DB137">
        <f>ROUND(ROUND(AT137*CZ137,2),6)</f>
        <v>1.1399999999999999</v>
      </c>
      <c r="DC137">
        <f>ROUND(ROUND(AT137*AG137,2),6)</f>
        <v>0</v>
      </c>
    </row>
    <row r="138" spans="1:107" x14ac:dyDescent="0.25">
      <c r="A138">
        <f>ROW(Source!A144)</f>
        <v>144</v>
      </c>
      <c r="B138">
        <v>67925763</v>
      </c>
      <c r="C138">
        <v>67926423</v>
      </c>
      <c r="D138">
        <v>56895612</v>
      </c>
      <c r="E138">
        <v>1</v>
      </c>
      <c r="F138">
        <v>1</v>
      </c>
      <c r="G138">
        <v>1</v>
      </c>
      <c r="H138">
        <v>3</v>
      </c>
      <c r="I138" t="s">
        <v>739</v>
      </c>
      <c r="J138" t="s">
        <v>740</v>
      </c>
      <c r="K138" t="s">
        <v>741</v>
      </c>
      <c r="L138">
        <v>1348</v>
      </c>
      <c r="N138">
        <v>1009</v>
      </c>
      <c r="O138" t="s">
        <v>468</v>
      </c>
      <c r="P138" t="s">
        <v>468</v>
      </c>
      <c r="Q138">
        <v>1000</v>
      </c>
      <c r="W138">
        <v>0</v>
      </c>
      <c r="X138">
        <v>1969538235</v>
      </c>
      <c r="Y138">
        <v>4.2999999999999999E-4</v>
      </c>
      <c r="AA138">
        <v>6508.75</v>
      </c>
      <c r="AB138">
        <v>0</v>
      </c>
      <c r="AC138">
        <v>0</v>
      </c>
      <c r="AD138">
        <v>0</v>
      </c>
      <c r="AE138">
        <v>6508.75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4.2999999999999999E-4</v>
      </c>
      <c r="AU138" t="s">
        <v>6</v>
      </c>
      <c r="AV138">
        <v>0</v>
      </c>
      <c r="AW138">
        <v>2</v>
      </c>
      <c r="AX138">
        <v>67926436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Y138*Source!I144</f>
        <v>4.2999999999999999E-4</v>
      </c>
      <c r="CY138">
        <f>AA138</f>
        <v>6508.75</v>
      </c>
      <c r="CZ138">
        <f>AE138</f>
        <v>6508.75</v>
      </c>
      <c r="DA138">
        <f>AI138</f>
        <v>1</v>
      </c>
      <c r="DB138">
        <f>ROUND(ROUND(AT138*CZ138,2),6)</f>
        <v>2.8</v>
      </c>
      <c r="DC138">
        <f>ROUND(ROUND(AT138*AG138,2),6)</f>
        <v>0</v>
      </c>
    </row>
    <row r="139" spans="1:107" x14ac:dyDescent="0.25">
      <c r="A139">
        <f>ROW(Source!A146)</f>
        <v>146</v>
      </c>
      <c r="B139">
        <v>67925763</v>
      </c>
      <c r="C139">
        <v>67926439</v>
      </c>
      <c r="D139">
        <v>57139747</v>
      </c>
      <c r="E139">
        <v>1</v>
      </c>
      <c r="F139">
        <v>1</v>
      </c>
      <c r="G139">
        <v>1</v>
      </c>
      <c r="H139">
        <v>1</v>
      </c>
      <c r="I139" t="s">
        <v>589</v>
      </c>
      <c r="J139" t="s">
        <v>6</v>
      </c>
      <c r="K139" t="s">
        <v>590</v>
      </c>
      <c r="L139">
        <v>1191</v>
      </c>
      <c r="N139">
        <v>1013</v>
      </c>
      <c r="O139" t="s">
        <v>591</v>
      </c>
      <c r="P139" t="s">
        <v>591</v>
      </c>
      <c r="Q139">
        <v>1</v>
      </c>
      <c r="W139">
        <v>0</v>
      </c>
      <c r="X139">
        <v>-814890593</v>
      </c>
      <c r="Y139">
        <v>2.4264999999999999</v>
      </c>
      <c r="AA139">
        <v>0</v>
      </c>
      <c r="AB139">
        <v>0</v>
      </c>
      <c r="AC139">
        <v>0</v>
      </c>
      <c r="AD139">
        <v>8.9700000000000006</v>
      </c>
      <c r="AE139">
        <v>0</v>
      </c>
      <c r="AF139">
        <v>0</v>
      </c>
      <c r="AG139">
        <v>0</v>
      </c>
      <c r="AH139">
        <v>8.9700000000000006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2.11</v>
      </c>
      <c r="AU139" t="s">
        <v>78</v>
      </c>
      <c r="AV139">
        <v>1</v>
      </c>
      <c r="AW139">
        <v>2</v>
      </c>
      <c r="AX139">
        <v>67926448</v>
      </c>
      <c r="AY139">
        <v>1</v>
      </c>
      <c r="AZ139">
        <v>0</v>
      </c>
      <c r="BA139">
        <v>170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Y139*Source!I146</f>
        <v>2.4264999999999999</v>
      </c>
      <c r="CY139">
        <f>AD139</f>
        <v>8.9700000000000006</v>
      </c>
      <c r="CZ139">
        <f>AH139</f>
        <v>8.9700000000000006</v>
      </c>
      <c r="DA139">
        <f>AL139</f>
        <v>1</v>
      </c>
      <c r="DB139">
        <f>ROUND((ROUND(AT139*CZ139,2)*1.15),6)</f>
        <v>21.769500000000001</v>
      </c>
      <c r="DC139">
        <f>ROUND((ROUND(AT139*AG139,2)*1.15),6)</f>
        <v>0</v>
      </c>
    </row>
    <row r="140" spans="1:107" x14ac:dyDescent="0.25">
      <c r="A140">
        <f>ROW(Source!A146)</f>
        <v>146</v>
      </c>
      <c r="B140">
        <v>67925763</v>
      </c>
      <c r="C140">
        <v>67926439</v>
      </c>
      <c r="D140">
        <v>57134533</v>
      </c>
      <c r="E140">
        <v>1</v>
      </c>
      <c r="F140">
        <v>1</v>
      </c>
      <c r="G140">
        <v>1</v>
      </c>
      <c r="H140">
        <v>1</v>
      </c>
      <c r="I140" t="s">
        <v>592</v>
      </c>
      <c r="J140" t="s">
        <v>6</v>
      </c>
      <c r="K140" t="s">
        <v>593</v>
      </c>
      <c r="L140">
        <v>1191</v>
      </c>
      <c r="N140">
        <v>1013</v>
      </c>
      <c r="O140" t="s">
        <v>591</v>
      </c>
      <c r="P140" t="s">
        <v>591</v>
      </c>
      <c r="Q140">
        <v>1</v>
      </c>
      <c r="W140">
        <v>0</v>
      </c>
      <c r="X140">
        <v>-1417349443</v>
      </c>
      <c r="Y140">
        <v>0.03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0.03</v>
      </c>
      <c r="AU140" t="s">
        <v>6</v>
      </c>
      <c r="AV140">
        <v>2</v>
      </c>
      <c r="AW140">
        <v>2</v>
      </c>
      <c r="AX140">
        <v>67926449</v>
      </c>
      <c r="AY140">
        <v>1</v>
      </c>
      <c r="AZ140">
        <v>2048</v>
      </c>
      <c r="BA140">
        <v>171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Y140*Source!I146</f>
        <v>0.03</v>
      </c>
      <c r="CY140">
        <f>AD140</f>
        <v>0</v>
      </c>
      <c r="CZ140">
        <f>AH140</f>
        <v>0</v>
      </c>
      <c r="DA140">
        <f>AL140</f>
        <v>1</v>
      </c>
      <c r="DB140">
        <f>ROUND(ROUND(AT140*CZ140,2),6)</f>
        <v>0</v>
      </c>
      <c r="DC140">
        <f>ROUND(ROUND(AT140*AG140,2),6)</f>
        <v>0</v>
      </c>
    </row>
    <row r="141" spans="1:107" x14ac:dyDescent="0.25">
      <c r="A141">
        <f>ROW(Source!A146)</f>
        <v>146</v>
      </c>
      <c r="B141">
        <v>67925763</v>
      </c>
      <c r="C141">
        <v>67926439</v>
      </c>
      <c r="D141">
        <v>56951691</v>
      </c>
      <c r="E141">
        <v>1</v>
      </c>
      <c r="F141">
        <v>1</v>
      </c>
      <c r="G141">
        <v>1</v>
      </c>
      <c r="H141">
        <v>2</v>
      </c>
      <c r="I141" t="s">
        <v>594</v>
      </c>
      <c r="J141" t="s">
        <v>595</v>
      </c>
      <c r="K141" t="s">
        <v>596</v>
      </c>
      <c r="L141">
        <v>1368</v>
      </c>
      <c r="N141">
        <v>1011</v>
      </c>
      <c r="O141" t="s">
        <v>597</v>
      </c>
      <c r="P141" t="s">
        <v>597</v>
      </c>
      <c r="Q141">
        <v>1</v>
      </c>
      <c r="W141">
        <v>0</v>
      </c>
      <c r="X141">
        <v>-1718674368</v>
      </c>
      <c r="Y141">
        <v>1.2500000000000001E-2</v>
      </c>
      <c r="AA141">
        <v>0</v>
      </c>
      <c r="AB141">
        <v>111.99</v>
      </c>
      <c r="AC141">
        <v>13.5</v>
      </c>
      <c r="AD141">
        <v>0</v>
      </c>
      <c r="AE141">
        <v>0</v>
      </c>
      <c r="AF141">
        <v>111.99</v>
      </c>
      <c r="AG141">
        <v>13.5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0.01</v>
      </c>
      <c r="AU141" t="s">
        <v>77</v>
      </c>
      <c r="AV141">
        <v>0</v>
      </c>
      <c r="AW141">
        <v>2</v>
      </c>
      <c r="AX141">
        <v>67926450</v>
      </c>
      <c r="AY141">
        <v>1</v>
      </c>
      <c r="AZ141">
        <v>0</v>
      </c>
      <c r="BA141">
        <v>172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Y141*Source!I146</f>
        <v>1.2500000000000001E-2</v>
      </c>
      <c r="CY141">
        <f>AB141</f>
        <v>111.99</v>
      </c>
      <c r="CZ141">
        <f>AF141</f>
        <v>111.99</v>
      </c>
      <c r="DA141">
        <f>AJ141</f>
        <v>1</v>
      </c>
      <c r="DB141">
        <f>ROUND((ROUND(AT141*CZ141,2)*1.25),6)</f>
        <v>1.4</v>
      </c>
      <c r="DC141">
        <f>ROUND((ROUND(AT141*AG141,2)*1.25),6)</f>
        <v>0.17499999999999999</v>
      </c>
    </row>
    <row r="142" spans="1:107" x14ac:dyDescent="0.25">
      <c r="A142">
        <f>ROW(Source!A146)</f>
        <v>146</v>
      </c>
      <c r="B142">
        <v>67925763</v>
      </c>
      <c r="C142">
        <v>67926439</v>
      </c>
      <c r="D142">
        <v>56953077</v>
      </c>
      <c r="E142">
        <v>1</v>
      </c>
      <c r="F142">
        <v>1</v>
      </c>
      <c r="G142">
        <v>1</v>
      </c>
      <c r="H142">
        <v>2</v>
      </c>
      <c r="I142" t="s">
        <v>604</v>
      </c>
      <c r="J142" t="s">
        <v>605</v>
      </c>
      <c r="K142" t="s">
        <v>606</v>
      </c>
      <c r="L142">
        <v>1368</v>
      </c>
      <c r="N142">
        <v>1011</v>
      </c>
      <c r="O142" t="s">
        <v>597</v>
      </c>
      <c r="P142" t="s">
        <v>597</v>
      </c>
      <c r="Q142">
        <v>1</v>
      </c>
      <c r="W142">
        <v>0</v>
      </c>
      <c r="X142">
        <v>1372534845</v>
      </c>
      <c r="Y142">
        <v>2.5000000000000001E-2</v>
      </c>
      <c r="AA142">
        <v>0</v>
      </c>
      <c r="AB142">
        <v>65.709999999999994</v>
      </c>
      <c r="AC142">
        <v>11.6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0.02</v>
      </c>
      <c r="AU142" t="s">
        <v>77</v>
      </c>
      <c r="AV142">
        <v>0</v>
      </c>
      <c r="AW142">
        <v>2</v>
      </c>
      <c r="AX142">
        <v>67926451</v>
      </c>
      <c r="AY142">
        <v>1</v>
      </c>
      <c r="AZ142">
        <v>0</v>
      </c>
      <c r="BA142">
        <v>173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Y142*Source!I146</f>
        <v>2.5000000000000001E-2</v>
      </c>
      <c r="CY142">
        <f>AB142</f>
        <v>65.709999999999994</v>
      </c>
      <c r="CZ142">
        <f>AF142</f>
        <v>65.709999999999994</v>
      </c>
      <c r="DA142">
        <f>AJ142</f>
        <v>1</v>
      </c>
      <c r="DB142">
        <f>ROUND((ROUND(AT142*CZ142,2)*1.25),6)</f>
        <v>1.6375</v>
      </c>
      <c r="DC142">
        <f>ROUND((ROUND(AT142*AG142,2)*1.25),6)</f>
        <v>0.28749999999999998</v>
      </c>
    </row>
    <row r="143" spans="1:107" x14ac:dyDescent="0.25">
      <c r="A143">
        <f>ROW(Source!A146)</f>
        <v>146</v>
      </c>
      <c r="B143">
        <v>67925763</v>
      </c>
      <c r="C143">
        <v>67926439</v>
      </c>
      <c r="D143">
        <v>56953381</v>
      </c>
      <c r="E143">
        <v>1</v>
      </c>
      <c r="F143">
        <v>1</v>
      </c>
      <c r="G143">
        <v>1</v>
      </c>
      <c r="H143">
        <v>2</v>
      </c>
      <c r="I143" t="s">
        <v>648</v>
      </c>
      <c r="J143" t="s">
        <v>649</v>
      </c>
      <c r="K143" t="s">
        <v>650</v>
      </c>
      <c r="L143">
        <v>1368</v>
      </c>
      <c r="N143">
        <v>1011</v>
      </c>
      <c r="O143" t="s">
        <v>597</v>
      </c>
      <c r="P143" t="s">
        <v>597</v>
      </c>
      <c r="Q143">
        <v>1</v>
      </c>
      <c r="W143">
        <v>0</v>
      </c>
      <c r="X143">
        <v>-353815937</v>
      </c>
      <c r="Y143">
        <v>0.15</v>
      </c>
      <c r="AA143">
        <v>0</v>
      </c>
      <c r="AB143">
        <v>8.1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0.12</v>
      </c>
      <c r="AU143" t="s">
        <v>77</v>
      </c>
      <c r="AV143">
        <v>0</v>
      </c>
      <c r="AW143">
        <v>2</v>
      </c>
      <c r="AX143">
        <v>67926452</v>
      </c>
      <c r="AY143">
        <v>1</v>
      </c>
      <c r="AZ143">
        <v>0</v>
      </c>
      <c r="BA143">
        <v>174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Y143*Source!I146</f>
        <v>0.15</v>
      </c>
      <c r="CY143">
        <f>AB143</f>
        <v>8.1</v>
      </c>
      <c r="CZ143">
        <f>AF143</f>
        <v>8.1</v>
      </c>
      <c r="DA143">
        <f>AJ143</f>
        <v>1</v>
      </c>
      <c r="DB143">
        <f>ROUND((ROUND(AT143*CZ143,2)*1.25),6)</f>
        <v>1.2124999999999999</v>
      </c>
      <c r="DC143">
        <f>ROUND((ROUND(AT143*AG143,2)*1.25),6)</f>
        <v>0</v>
      </c>
    </row>
    <row r="144" spans="1:107" x14ac:dyDescent="0.25">
      <c r="A144">
        <f>ROW(Source!A146)</f>
        <v>146</v>
      </c>
      <c r="B144">
        <v>67925763</v>
      </c>
      <c r="C144">
        <v>67926439</v>
      </c>
      <c r="D144">
        <v>56871946</v>
      </c>
      <c r="E144">
        <v>1</v>
      </c>
      <c r="F144">
        <v>1</v>
      </c>
      <c r="G144">
        <v>1</v>
      </c>
      <c r="H144">
        <v>3</v>
      </c>
      <c r="I144" t="s">
        <v>657</v>
      </c>
      <c r="J144" t="s">
        <v>658</v>
      </c>
      <c r="K144" t="s">
        <v>659</v>
      </c>
      <c r="L144">
        <v>1348</v>
      </c>
      <c r="N144">
        <v>1009</v>
      </c>
      <c r="O144" t="s">
        <v>468</v>
      </c>
      <c r="P144" t="s">
        <v>468</v>
      </c>
      <c r="Q144">
        <v>1000</v>
      </c>
      <c r="W144">
        <v>0</v>
      </c>
      <c r="X144">
        <v>-1068056325</v>
      </c>
      <c r="Y144">
        <v>1.6000000000000001E-4</v>
      </c>
      <c r="AA144">
        <v>10362</v>
      </c>
      <c r="AB144">
        <v>0</v>
      </c>
      <c r="AC144">
        <v>0</v>
      </c>
      <c r="AD144">
        <v>0</v>
      </c>
      <c r="AE144">
        <v>10362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1.6000000000000001E-4</v>
      </c>
      <c r="AU144" t="s">
        <v>6</v>
      </c>
      <c r="AV144">
        <v>0</v>
      </c>
      <c r="AW144">
        <v>2</v>
      </c>
      <c r="AX144">
        <v>67926453</v>
      </c>
      <c r="AY144">
        <v>1</v>
      </c>
      <c r="AZ144">
        <v>0</v>
      </c>
      <c r="BA144">
        <v>175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Y144*Source!I146</f>
        <v>1.6000000000000001E-4</v>
      </c>
      <c r="CY144">
        <f>AA144</f>
        <v>10362</v>
      </c>
      <c r="CZ144">
        <f>AE144</f>
        <v>10362</v>
      </c>
      <c r="DA144">
        <f>AI144</f>
        <v>1</v>
      </c>
      <c r="DB144">
        <f t="shared" ref="DB144:DB157" si="12">ROUND(ROUND(AT144*CZ144,2),6)</f>
        <v>1.66</v>
      </c>
      <c r="DC144">
        <f t="shared" ref="DC144:DC157" si="13">ROUND(ROUND(AT144*AG144,2),6)</f>
        <v>0</v>
      </c>
    </row>
    <row r="145" spans="1:107" x14ac:dyDescent="0.25">
      <c r="A145">
        <f>ROW(Source!A146)</f>
        <v>146</v>
      </c>
      <c r="B145">
        <v>67925763</v>
      </c>
      <c r="C145">
        <v>67926439</v>
      </c>
      <c r="D145">
        <v>56873288</v>
      </c>
      <c r="E145">
        <v>1</v>
      </c>
      <c r="F145">
        <v>1</v>
      </c>
      <c r="G145">
        <v>1</v>
      </c>
      <c r="H145">
        <v>3</v>
      </c>
      <c r="I145" t="s">
        <v>705</v>
      </c>
      <c r="J145" t="s">
        <v>706</v>
      </c>
      <c r="K145" t="s">
        <v>707</v>
      </c>
      <c r="L145">
        <v>1348</v>
      </c>
      <c r="N145">
        <v>1009</v>
      </c>
      <c r="O145" t="s">
        <v>468</v>
      </c>
      <c r="P145" t="s">
        <v>468</v>
      </c>
      <c r="Q145">
        <v>1000</v>
      </c>
      <c r="W145">
        <v>0</v>
      </c>
      <c r="X145">
        <v>-437906794</v>
      </c>
      <c r="Y145">
        <v>5.9999999999999995E-4</v>
      </c>
      <c r="AA145">
        <v>9040.01</v>
      </c>
      <c r="AB145">
        <v>0</v>
      </c>
      <c r="AC145">
        <v>0</v>
      </c>
      <c r="AD145">
        <v>0</v>
      </c>
      <c r="AE145">
        <v>9040.01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5.9999999999999995E-4</v>
      </c>
      <c r="AU145" t="s">
        <v>6</v>
      </c>
      <c r="AV145">
        <v>0</v>
      </c>
      <c r="AW145">
        <v>2</v>
      </c>
      <c r="AX145">
        <v>67926454</v>
      </c>
      <c r="AY145">
        <v>1</v>
      </c>
      <c r="AZ145">
        <v>0</v>
      </c>
      <c r="BA145">
        <v>176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Y145*Source!I146</f>
        <v>5.9999999999999995E-4</v>
      </c>
      <c r="CY145">
        <f>AA145</f>
        <v>9040.01</v>
      </c>
      <c r="CZ145">
        <f>AE145</f>
        <v>9040.01</v>
      </c>
      <c r="DA145">
        <f>AI145</f>
        <v>1</v>
      </c>
      <c r="DB145">
        <f t="shared" si="12"/>
        <v>5.42</v>
      </c>
      <c r="DC145">
        <f t="shared" si="13"/>
        <v>0</v>
      </c>
    </row>
    <row r="146" spans="1:107" x14ac:dyDescent="0.25">
      <c r="A146">
        <f>ROW(Source!A146)</f>
        <v>146</v>
      </c>
      <c r="B146">
        <v>67925763</v>
      </c>
      <c r="C146">
        <v>67926439</v>
      </c>
      <c r="D146">
        <v>56895612</v>
      </c>
      <c r="E146">
        <v>1</v>
      </c>
      <c r="F146">
        <v>1</v>
      </c>
      <c r="G146">
        <v>1</v>
      </c>
      <c r="H146">
        <v>3</v>
      </c>
      <c r="I146" t="s">
        <v>739</v>
      </c>
      <c r="J146" t="s">
        <v>740</v>
      </c>
      <c r="K146" t="s">
        <v>741</v>
      </c>
      <c r="L146">
        <v>1348</v>
      </c>
      <c r="N146">
        <v>1009</v>
      </c>
      <c r="O146" t="s">
        <v>468</v>
      </c>
      <c r="P146" t="s">
        <v>468</v>
      </c>
      <c r="Q146">
        <v>1000</v>
      </c>
      <c r="W146">
        <v>0</v>
      </c>
      <c r="X146">
        <v>1969538235</v>
      </c>
      <c r="Y146">
        <v>6.4000000000000005E-4</v>
      </c>
      <c r="AA146">
        <v>6508.75</v>
      </c>
      <c r="AB146">
        <v>0</v>
      </c>
      <c r="AC146">
        <v>0</v>
      </c>
      <c r="AD146">
        <v>0</v>
      </c>
      <c r="AE146">
        <v>6508.75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6.4000000000000005E-4</v>
      </c>
      <c r="AU146" t="s">
        <v>6</v>
      </c>
      <c r="AV146">
        <v>0</v>
      </c>
      <c r="AW146">
        <v>2</v>
      </c>
      <c r="AX146">
        <v>67926456</v>
      </c>
      <c r="AY146">
        <v>1</v>
      </c>
      <c r="AZ146">
        <v>0</v>
      </c>
      <c r="BA146">
        <v>178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Y146*Source!I146</f>
        <v>6.4000000000000005E-4</v>
      </c>
      <c r="CY146">
        <f>AA146</f>
        <v>6508.75</v>
      </c>
      <c r="CZ146">
        <f>AE146</f>
        <v>6508.75</v>
      </c>
      <c r="DA146">
        <f>AI146</f>
        <v>1</v>
      </c>
      <c r="DB146">
        <f t="shared" si="12"/>
        <v>4.17</v>
      </c>
      <c r="DC146">
        <f t="shared" si="13"/>
        <v>0</v>
      </c>
    </row>
    <row r="147" spans="1:107" x14ac:dyDescent="0.25">
      <c r="A147">
        <f>ROW(Source!A154)</f>
        <v>154</v>
      </c>
      <c r="B147">
        <v>67925763</v>
      </c>
      <c r="C147">
        <v>67926460</v>
      </c>
      <c r="D147">
        <v>57134535</v>
      </c>
      <c r="E147">
        <v>1</v>
      </c>
      <c r="F147">
        <v>1</v>
      </c>
      <c r="G147">
        <v>1</v>
      </c>
      <c r="H147">
        <v>1</v>
      </c>
      <c r="I147" t="s">
        <v>688</v>
      </c>
      <c r="J147" t="s">
        <v>6</v>
      </c>
      <c r="K147" t="s">
        <v>689</v>
      </c>
      <c r="L147">
        <v>1191</v>
      </c>
      <c r="N147">
        <v>1013</v>
      </c>
      <c r="O147" t="s">
        <v>591</v>
      </c>
      <c r="P147" t="s">
        <v>591</v>
      </c>
      <c r="Q147">
        <v>1</v>
      </c>
      <c r="W147">
        <v>0</v>
      </c>
      <c r="X147">
        <v>-1081351934</v>
      </c>
      <c r="Y147">
        <v>27.8</v>
      </c>
      <c r="AA147">
        <v>0</v>
      </c>
      <c r="AB147">
        <v>0</v>
      </c>
      <c r="AC147">
        <v>0</v>
      </c>
      <c r="AD147">
        <v>9.4</v>
      </c>
      <c r="AE147">
        <v>0</v>
      </c>
      <c r="AF147">
        <v>0</v>
      </c>
      <c r="AG147">
        <v>0</v>
      </c>
      <c r="AH147">
        <v>9.4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27.8</v>
      </c>
      <c r="AU147" t="s">
        <v>6</v>
      </c>
      <c r="AV147">
        <v>1</v>
      </c>
      <c r="AW147">
        <v>2</v>
      </c>
      <c r="AX147">
        <v>67926472</v>
      </c>
      <c r="AY147">
        <v>1</v>
      </c>
      <c r="AZ147">
        <v>0</v>
      </c>
      <c r="BA147">
        <v>180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Y147*Source!I154</f>
        <v>27.8</v>
      </c>
      <c r="CY147">
        <f>AD147</f>
        <v>9.4</v>
      </c>
      <c r="CZ147">
        <f>AH147</f>
        <v>9.4</v>
      </c>
      <c r="DA147">
        <f>AL147</f>
        <v>1</v>
      </c>
      <c r="DB147">
        <f t="shared" si="12"/>
        <v>261.32</v>
      </c>
      <c r="DC147">
        <f t="shared" si="13"/>
        <v>0</v>
      </c>
    </row>
    <row r="148" spans="1:107" x14ac:dyDescent="0.25">
      <c r="A148">
        <f>ROW(Source!A154)</f>
        <v>154</v>
      </c>
      <c r="B148">
        <v>67925763</v>
      </c>
      <c r="C148">
        <v>67926460</v>
      </c>
      <c r="D148">
        <v>57134533</v>
      </c>
      <c r="E148">
        <v>1</v>
      </c>
      <c r="F148">
        <v>1</v>
      </c>
      <c r="G148">
        <v>1</v>
      </c>
      <c r="H148">
        <v>1</v>
      </c>
      <c r="I148" t="s">
        <v>592</v>
      </c>
      <c r="J148" t="s">
        <v>6</v>
      </c>
      <c r="K148" t="s">
        <v>593</v>
      </c>
      <c r="L148">
        <v>1191</v>
      </c>
      <c r="N148">
        <v>1013</v>
      </c>
      <c r="O148" t="s">
        <v>591</v>
      </c>
      <c r="P148" t="s">
        <v>591</v>
      </c>
      <c r="Q148">
        <v>1</v>
      </c>
      <c r="W148">
        <v>0</v>
      </c>
      <c r="X148">
        <v>-1417349443</v>
      </c>
      <c r="Y148">
        <v>3.4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3.4</v>
      </c>
      <c r="AU148" t="s">
        <v>6</v>
      </c>
      <c r="AV148">
        <v>2</v>
      </c>
      <c r="AW148">
        <v>2</v>
      </c>
      <c r="AX148">
        <v>67926473</v>
      </c>
      <c r="AY148">
        <v>1</v>
      </c>
      <c r="AZ148">
        <v>0</v>
      </c>
      <c r="BA148">
        <v>181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Y148*Source!I154</f>
        <v>3.4</v>
      </c>
      <c r="CY148">
        <f>AD148</f>
        <v>0</v>
      </c>
      <c r="CZ148">
        <f>AH148</f>
        <v>0</v>
      </c>
      <c r="DA148">
        <f>AL148</f>
        <v>1</v>
      </c>
      <c r="DB148">
        <f t="shared" si="12"/>
        <v>0</v>
      </c>
      <c r="DC148">
        <f t="shared" si="13"/>
        <v>0</v>
      </c>
    </row>
    <row r="149" spans="1:107" x14ac:dyDescent="0.25">
      <c r="A149">
        <f>ROW(Source!A154)</f>
        <v>154</v>
      </c>
      <c r="B149">
        <v>67925763</v>
      </c>
      <c r="C149">
        <v>67926460</v>
      </c>
      <c r="D149">
        <v>56951885</v>
      </c>
      <c r="E149">
        <v>1</v>
      </c>
      <c r="F149">
        <v>1</v>
      </c>
      <c r="G149">
        <v>1</v>
      </c>
      <c r="H149">
        <v>2</v>
      </c>
      <c r="I149" t="s">
        <v>742</v>
      </c>
      <c r="J149" t="s">
        <v>743</v>
      </c>
      <c r="K149" t="s">
        <v>744</v>
      </c>
      <c r="L149">
        <v>1368</v>
      </c>
      <c r="N149">
        <v>1011</v>
      </c>
      <c r="O149" t="s">
        <v>597</v>
      </c>
      <c r="P149" t="s">
        <v>597</v>
      </c>
      <c r="Q149">
        <v>1</v>
      </c>
      <c r="W149">
        <v>0</v>
      </c>
      <c r="X149">
        <v>-132295295</v>
      </c>
      <c r="Y149">
        <v>3.36</v>
      </c>
      <c r="AA149">
        <v>0</v>
      </c>
      <c r="AB149">
        <v>131.44</v>
      </c>
      <c r="AC149">
        <v>11.6</v>
      </c>
      <c r="AD149">
        <v>0</v>
      </c>
      <c r="AE149">
        <v>0</v>
      </c>
      <c r="AF149">
        <v>131.44</v>
      </c>
      <c r="AG149">
        <v>11.6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3.36</v>
      </c>
      <c r="AU149" t="s">
        <v>6</v>
      </c>
      <c r="AV149">
        <v>0</v>
      </c>
      <c r="AW149">
        <v>2</v>
      </c>
      <c r="AX149">
        <v>67926474</v>
      </c>
      <c r="AY149">
        <v>1</v>
      </c>
      <c r="AZ149">
        <v>0</v>
      </c>
      <c r="BA149">
        <v>182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Y149*Source!I154</f>
        <v>3.36</v>
      </c>
      <c r="CY149">
        <f>AB149</f>
        <v>131.44</v>
      </c>
      <c r="CZ149">
        <f>AF149</f>
        <v>131.44</v>
      </c>
      <c r="DA149">
        <f>AJ149</f>
        <v>1</v>
      </c>
      <c r="DB149">
        <f t="shared" si="12"/>
        <v>441.64</v>
      </c>
      <c r="DC149">
        <f t="shared" si="13"/>
        <v>38.979999999999997</v>
      </c>
    </row>
    <row r="150" spans="1:107" x14ac:dyDescent="0.25">
      <c r="A150">
        <f>ROW(Source!A154)</f>
        <v>154</v>
      </c>
      <c r="B150">
        <v>67925763</v>
      </c>
      <c r="C150">
        <v>67926460</v>
      </c>
      <c r="D150">
        <v>56953077</v>
      </c>
      <c r="E150">
        <v>1</v>
      </c>
      <c r="F150">
        <v>1</v>
      </c>
      <c r="G150">
        <v>1</v>
      </c>
      <c r="H150">
        <v>2</v>
      </c>
      <c r="I150" t="s">
        <v>604</v>
      </c>
      <c r="J150" t="s">
        <v>605</v>
      </c>
      <c r="K150" t="s">
        <v>606</v>
      </c>
      <c r="L150">
        <v>1368</v>
      </c>
      <c r="N150">
        <v>1011</v>
      </c>
      <c r="O150" t="s">
        <v>597</v>
      </c>
      <c r="P150" t="s">
        <v>597</v>
      </c>
      <c r="Q150">
        <v>1</v>
      </c>
      <c r="W150">
        <v>0</v>
      </c>
      <c r="X150">
        <v>1372534845</v>
      </c>
      <c r="Y150">
        <v>0.04</v>
      </c>
      <c r="AA150">
        <v>0</v>
      </c>
      <c r="AB150">
        <v>65.709999999999994</v>
      </c>
      <c r="AC150">
        <v>11.6</v>
      </c>
      <c r="AD150">
        <v>0</v>
      </c>
      <c r="AE150">
        <v>0</v>
      </c>
      <c r="AF150">
        <v>65.709999999999994</v>
      </c>
      <c r="AG150">
        <v>11.6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0.04</v>
      </c>
      <c r="AU150" t="s">
        <v>6</v>
      </c>
      <c r="AV150">
        <v>0</v>
      </c>
      <c r="AW150">
        <v>2</v>
      </c>
      <c r="AX150">
        <v>67926475</v>
      </c>
      <c r="AY150">
        <v>1</v>
      </c>
      <c r="AZ150">
        <v>0</v>
      </c>
      <c r="BA150">
        <v>183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Y150*Source!I154</f>
        <v>0.04</v>
      </c>
      <c r="CY150">
        <f>AB150</f>
        <v>65.709999999999994</v>
      </c>
      <c r="CZ150">
        <f>AF150</f>
        <v>65.709999999999994</v>
      </c>
      <c r="DA150">
        <f>AJ150</f>
        <v>1</v>
      </c>
      <c r="DB150">
        <f t="shared" si="12"/>
        <v>2.63</v>
      </c>
      <c r="DC150">
        <f t="shared" si="13"/>
        <v>0.46</v>
      </c>
    </row>
    <row r="151" spans="1:107" x14ac:dyDescent="0.25">
      <c r="A151">
        <f>ROW(Source!A154)</f>
        <v>154</v>
      </c>
      <c r="B151">
        <v>67925763</v>
      </c>
      <c r="C151">
        <v>67926460</v>
      </c>
      <c r="D151">
        <v>56953312</v>
      </c>
      <c r="E151">
        <v>1</v>
      </c>
      <c r="F151">
        <v>1</v>
      </c>
      <c r="G151">
        <v>1</v>
      </c>
      <c r="H151">
        <v>2</v>
      </c>
      <c r="I151" t="s">
        <v>645</v>
      </c>
      <c r="J151" t="s">
        <v>646</v>
      </c>
      <c r="K151" t="s">
        <v>647</v>
      </c>
      <c r="L151">
        <v>1368</v>
      </c>
      <c r="N151">
        <v>1011</v>
      </c>
      <c r="O151" t="s">
        <v>597</v>
      </c>
      <c r="P151" t="s">
        <v>597</v>
      </c>
      <c r="Q151">
        <v>1</v>
      </c>
      <c r="W151">
        <v>0</v>
      </c>
      <c r="X151">
        <v>792402865</v>
      </c>
      <c r="Y151">
        <v>0.2</v>
      </c>
      <c r="AA151">
        <v>0</v>
      </c>
      <c r="AB151">
        <v>1.2</v>
      </c>
      <c r="AC151">
        <v>0</v>
      </c>
      <c r="AD151">
        <v>0</v>
      </c>
      <c r="AE151">
        <v>0</v>
      </c>
      <c r="AF151">
        <v>1.2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0.2</v>
      </c>
      <c r="AU151" t="s">
        <v>6</v>
      </c>
      <c r="AV151">
        <v>0</v>
      </c>
      <c r="AW151">
        <v>2</v>
      </c>
      <c r="AX151">
        <v>67926476</v>
      </c>
      <c r="AY151">
        <v>1</v>
      </c>
      <c r="AZ151">
        <v>0</v>
      </c>
      <c r="BA151">
        <v>184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Y151*Source!I154</f>
        <v>0.2</v>
      </c>
      <c r="CY151">
        <f>AB151</f>
        <v>1.2</v>
      </c>
      <c r="CZ151">
        <f>AF151</f>
        <v>1.2</v>
      </c>
      <c r="DA151">
        <f>AJ151</f>
        <v>1</v>
      </c>
      <c r="DB151">
        <f t="shared" si="12"/>
        <v>0.24</v>
      </c>
      <c r="DC151">
        <f t="shared" si="13"/>
        <v>0</v>
      </c>
    </row>
    <row r="152" spans="1:107" x14ac:dyDescent="0.25">
      <c r="A152">
        <f>ROW(Source!A154)</f>
        <v>154</v>
      </c>
      <c r="B152">
        <v>67925763</v>
      </c>
      <c r="C152">
        <v>67926460</v>
      </c>
      <c r="D152">
        <v>56953381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597</v>
      </c>
      <c r="P152" t="s">
        <v>597</v>
      </c>
      <c r="Q152">
        <v>1</v>
      </c>
      <c r="W152">
        <v>0</v>
      </c>
      <c r="X152">
        <v>-353815937</v>
      </c>
      <c r="Y152">
        <v>3.6</v>
      </c>
      <c r="AA152">
        <v>0</v>
      </c>
      <c r="AB152">
        <v>8.1</v>
      </c>
      <c r="AC152">
        <v>0</v>
      </c>
      <c r="AD152">
        <v>0</v>
      </c>
      <c r="AE152">
        <v>0</v>
      </c>
      <c r="AF152">
        <v>8.1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3.6</v>
      </c>
      <c r="AU152" t="s">
        <v>6</v>
      </c>
      <c r="AV152">
        <v>0</v>
      </c>
      <c r="AW152">
        <v>2</v>
      </c>
      <c r="AX152">
        <v>67926477</v>
      </c>
      <c r="AY152">
        <v>1</v>
      </c>
      <c r="AZ152">
        <v>0</v>
      </c>
      <c r="BA152">
        <v>185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Y152*Source!I154</f>
        <v>3.6</v>
      </c>
      <c r="CY152">
        <f>AB152</f>
        <v>8.1</v>
      </c>
      <c r="CZ152">
        <f>AF152</f>
        <v>8.1</v>
      </c>
      <c r="DA152">
        <f>AJ152</f>
        <v>1</v>
      </c>
      <c r="DB152">
        <f t="shared" si="12"/>
        <v>29.16</v>
      </c>
      <c r="DC152">
        <f t="shared" si="13"/>
        <v>0</v>
      </c>
    </row>
    <row r="153" spans="1:107" x14ac:dyDescent="0.25">
      <c r="A153">
        <f>ROW(Source!A154)</f>
        <v>154</v>
      </c>
      <c r="B153">
        <v>67925763</v>
      </c>
      <c r="C153">
        <v>67926460</v>
      </c>
      <c r="D153">
        <v>56868755</v>
      </c>
      <c r="E153">
        <v>1</v>
      </c>
      <c r="F153">
        <v>1</v>
      </c>
      <c r="G153">
        <v>1</v>
      </c>
      <c r="H153">
        <v>3</v>
      </c>
      <c r="I153" t="s">
        <v>654</v>
      </c>
      <c r="J153" t="s">
        <v>655</v>
      </c>
      <c r="K153" t="s">
        <v>656</v>
      </c>
      <c r="L153">
        <v>1339</v>
      </c>
      <c r="N153">
        <v>1007</v>
      </c>
      <c r="O153" t="s">
        <v>371</v>
      </c>
      <c r="P153" t="s">
        <v>371</v>
      </c>
      <c r="Q153">
        <v>1</v>
      </c>
      <c r="W153">
        <v>0</v>
      </c>
      <c r="X153">
        <v>1262771840</v>
      </c>
      <c r="Y153">
        <v>1.44</v>
      </c>
      <c r="AA153">
        <v>6.22</v>
      </c>
      <c r="AB153">
        <v>0</v>
      </c>
      <c r="AC153">
        <v>0</v>
      </c>
      <c r="AD153">
        <v>0</v>
      </c>
      <c r="AE153">
        <v>6.22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1.44</v>
      </c>
      <c r="AU153" t="s">
        <v>6</v>
      </c>
      <c r="AV153">
        <v>0</v>
      </c>
      <c r="AW153">
        <v>2</v>
      </c>
      <c r="AX153">
        <v>67926478</v>
      </c>
      <c r="AY153">
        <v>1</v>
      </c>
      <c r="AZ153">
        <v>0</v>
      </c>
      <c r="BA153">
        <v>186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Y153*Source!I154</f>
        <v>1.44</v>
      </c>
      <c r="CY153">
        <f>AA153</f>
        <v>6.22</v>
      </c>
      <c r="CZ153">
        <f>AE153</f>
        <v>6.22</v>
      </c>
      <c r="DA153">
        <f>AI153</f>
        <v>1</v>
      </c>
      <c r="DB153">
        <f t="shared" si="12"/>
        <v>8.9600000000000009</v>
      </c>
      <c r="DC153">
        <f t="shared" si="13"/>
        <v>0</v>
      </c>
    </row>
    <row r="154" spans="1:107" x14ac:dyDescent="0.25">
      <c r="A154">
        <f>ROW(Source!A154)</f>
        <v>154</v>
      </c>
      <c r="B154">
        <v>67925763</v>
      </c>
      <c r="C154">
        <v>67926460</v>
      </c>
      <c r="D154">
        <v>56868762</v>
      </c>
      <c r="E154">
        <v>1</v>
      </c>
      <c r="F154">
        <v>1</v>
      </c>
      <c r="G154">
        <v>1</v>
      </c>
      <c r="H154">
        <v>3</v>
      </c>
      <c r="I154" t="s">
        <v>745</v>
      </c>
      <c r="J154" t="s">
        <v>746</v>
      </c>
      <c r="K154" t="s">
        <v>747</v>
      </c>
      <c r="L154">
        <v>1346</v>
      </c>
      <c r="N154">
        <v>1009</v>
      </c>
      <c r="O154" t="s">
        <v>36</v>
      </c>
      <c r="P154" t="s">
        <v>36</v>
      </c>
      <c r="Q154">
        <v>1</v>
      </c>
      <c r="W154">
        <v>0</v>
      </c>
      <c r="X154">
        <v>1721895514</v>
      </c>
      <c r="Y154">
        <v>0.24</v>
      </c>
      <c r="AA154">
        <v>6.09</v>
      </c>
      <c r="AB154">
        <v>0</v>
      </c>
      <c r="AC154">
        <v>0</v>
      </c>
      <c r="AD154">
        <v>0</v>
      </c>
      <c r="AE154">
        <v>6.09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0.24</v>
      </c>
      <c r="AU154" t="s">
        <v>6</v>
      </c>
      <c r="AV154">
        <v>0</v>
      </c>
      <c r="AW154">
        <v>2</v>
      </c>
      <c r="AX154">
        <v>67926479</v>
      </c>
      <c r="AY154">
        <v>1</v>
      </c>
      <c r="AZ154">
        <v>0</v>
      </c>
      <c r="BA154">
        <v>187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Y154*Source!I154</f>
        <v>0.24</v>
      </c>
      <c r="CY154">
        <f>AA154</f>
        <v>6.09</v>
      </c>
      <c r="CZ154">
        <f>AE154</f>
        <v>6.09</v>
      </c>
      <c r="DA154">
        <f>AI154</f>
        <v>1</v>
      </c>
      <c r="DB154">
        <f t="shared" si="12"/>
        <v>1.46</v>
      </c>
      <c r="DC154">
        <f t="shared" si="13"/>
        <v>0</v>
      </c>
    </row>
    <row r="155" spans="1:107" x14ac:dyDescent="0.25">
      <c r="A155">
        <f>ROW(Source!A154)</f>
        <v>154</v>
      </c>
      <c r="B155">
        <v>67925763</v>
      </c>
      <c r="C155">
        <v>67926460</v>
      </c>
      <c r="D155">
        <v>56871941</v>
      </c>
      <c r="E155">
        <v>1</v>
      </c>
      <c r="F155">
        <v>1</v>
      </c>
      <c r="G155">
        <v>1</v>
      </c>
      <c r="H155">
        <v>3</v>
      </c>
      <c r="I155" t="s">
        <v>748</v>
      </c>
      <c r="J155" t="s">
        <v>749</v>
      </c>
      <c r="K155" t="s">
        <v>750</v>
      </c>
      <c r="L155">
        <v>1348</v>
      </c>
      <c r="N155">
        <v>1009</v>
      </c>
      <c r="O155" t="s">
        <v>468</v>
      </c>
      <c r="P155" t="s">
        <v>468</v>
      </c>
      <c r="Q155">
        <v>1000</v>
      </c>
      <c r="W155">
        <v>0</v>
      </c>
      <c r="X155">
        <v>245770089</v>
      </c>
      <c r="Y155">
        <v>3.5999999999999999E-3</v>
      </c>
      <c r="AA155">
        <v>11524</v>
      </c>
      <c r="AB155">
        <v>0</v>
      </c>
      <c r="AC155">
        <v>0</v>
      </c>
      <c r="AD155">
        <v>0</v>
      </c>
      <c r="AE155">
        <v>11524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3.5999999999999999E-3</v>
      </c>
      <c r="AU155" t="s">
        <v>6</v>
      </c>
      <c r="AV155">
        <v>0</v>
      </c>
      <c r="AW155">
        <v>2</v>
      </c>
      <c r="AX155">
        <v>67926480</v>
      </c>
      <c r="AY155">
        <v>1</v>
      </c>
      <c r="AZ155">
        <v>0</v>
      </c>
      <c r="BA155">
        <v>188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Y155*Source!I154</f>
        <v>3.5999999999999999E-3</v>
      </c>
      <c r="CY155">
        <f>AA155</f>
        <v>11524</v>
      </c>
      <c r="CZ155">
        <f>AE155</f>
        <v>11524</v>
      </c>
      <c r="DA155">
        <f>AI155</f>
        <v>1</v>
      </c>
      <c r="DB155">
        <f t="shared" si="12"/>
        <v>41.49</v>
      </c>
      <c r="DC155">
        <f t="shared" si="13"/>
        <v>0</v>
      </c>
    </row>
    <row r="156" spans="1:107" x14ac:dyDescent="0.25">
      <c r="A156">
        <f>ROW(Source!A154)</f>
        <v>154</v>
      </c>
      <c r="B156">
        <v>67925763</v>
      </c>
      <c r="C156">
        <v>67926460</v>
      </c>
      <c r="D156">
        <v>56892282</v>
      </c>
      <c r="E156">
        <v>1</v>
      </c>
      <c r="F156">
        <v>1</v>
      </c>
      <c r="G156">
        <v>1</v>
      </c>
      <c r="H156">
        <v>3</v>
      </c>
      <c r="I156" t="s">
        <v>751</v>
      </c>
      <c r="J156" t="s">
        <v>752</v>
      </c>
      <c r="K156" t="s">
        <v>753</v>
      </c>
      <c r="L156">
        <v>1346</v>
      </c>
      <c r="N156">
        <v>1009</v>
      </c>
      <c r="O156" t="s">
        <v>36</v>
      </c>
      <c r="P156" t="s">
        <v>36</v>
      </c>
      <c r="Q156">
        <v>1</v>
      </c>
      <c r="W156">
        <v>0</v>
      </c>
      <c r="X156">
        <v>-1746583631</v>
      </c>
      <c r="Y156">
        <v>15.2</v>
      </c>
      <c r="AA156">
        <v>12.6</v>
      </c>
      <c r="AB156">
        <v>0</v>
      </c>
      <c r="AC156">
        <v>0</v>
      </c>
      <c r="AD156">
        <v>0</v>
      </c>
      <c r="AE156">
        <v>12.6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15.2</v>
      </c>
      <c r="AU156" t="s">
        <v>6</v>
      </c>
      <c r="AV156">
        <v>0</v>
      </c>
      <c r="AW156">
        <v>2</v>
      </c>
      <c r="AX156">
        <v>67926481</v>
      </c>
      <c r="AY156">
        <v>1</v>
      </c>
      <c r="AZ156">
        <v>0</v>
      </c>
      <c r="BA156">
        <v>189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Y156*Source!I154</f>
        <v>15.2</v>
      </c>
      <c r="CY156">
        <f>AA156</f>
        <v>12.6</v>
      </c>
      <c r="CZ156">
        <f>AE156</f>
        <v>12.6</v>
      </c>
      <c r="DA156">
        <f>AI156</f>
        <v>1</v>
      </c>
      <c r="DB156">
        <f t="shared" si="12"/>
        <v>191.52</v>
      </c>
      <c r="DC156">
        <f t="shared" si="13"/>
        <v>0</v>
      </c>
    </row>
    <row r="157" spans="1:107" x14ac:dyDescent="0.25">
      <c r="A157">
        <f>ROW(Source!A154)</f>
        <v>154</v>
      </c>
      <c r="B157">
        <v>67925763</v>
      </c>
      <c r="C157">
        <v>67926460</v>
      </c>
      <c r="D157">
        <v>56867659</v>
      </c>
      <c r="E157">
        <v>17</v>
      </c>
      <c r="F157">
        <v>1</v>
      </c>
      <c r="G157">
        <v>1</v>
      </c>
      <c r="H157">
        <v>3</v>
      </c>
      <c r="I157" t="s">
        <v>621</v>
      </c>
      <c r="J157" t="s">
        <v>6</v>
      </c>
      <c r="K157" t="s">
        <v>622</v>
      </c>
      <c r="L157">
        <v>1374</v>
      </c>
      <c r="N157">
        <v>1013</v>
      </c>
      <c r="O157" t="s">
        <v>623</v>
      </c>
      <c r="P157" t="s">
        <v>623</v>
      </c>
      <c r="Q157">
        <v>1</v>
      </c>
      <c r="W157">
        <v>0</v>
      </c>
      <c r="X157">
        <v>-1731369543</v>
      </c>
      <c r="Y157">
        <v>5.23</v>
      </c>
      <c r="AA157">
        <v>1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5.23</v>
      </c>
      <c r="AU157" t="s">
        <v>6</v>
      </c>
      <c r="AV157">
        <v>0</v>
      </c>
      <c r="AW157">
        <v>2</v>
      </c>
      <c r="AX157">
        <v>67926482</v>
      </c>
      <c r="AY157">
        <v>1</v>
      </c>
      <c r="AZ157">
        <v>0</v>
      </c>
      <c r="BA157">
        <v>190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Y157*Source!I154</f>
        <v>5.23</v>
      </c>
      <c r="CY157">
        <f>AA157</f>
        <v>1</v>
      </c>
      <c r="CZ157">
        <f>AE157</f>
        <v>1</v>
      </c>
      <c r="DA157">
        <f>AI157</f>
        <v>1</v>
      </c>
      <c r="DB157">
        <f t="shared" si="12"/>
        <v>5.23</v>
      </c>
      <c r="DC157">
        <f t="shared" si="13"/>
        <v>0</v>
      </c>
    </row>
    <row r="158" spans="1:107" x14ac:dyDescent="0.25">
      <c r="A158">
        <f>ROW(Source!A156)</f>
        <v>156</v>
      </c>
      <c r="B158">
        <v>67925763</v>
      </c>
      <c r="C158">
        <v>67926484</v>
      </c>
      <c r="D158">
        <v>57134635</v>
      </c>
      <c r="E158">
        <v>1</v>
      </c>
      <c r="F158">
        <v>1</v>
      </c>
      <c r="G158">
        <v>1</v>
      </c>
      <c r="H158">
        <v>1</v>
      </c>
      <c r="I158" t="s">
        <v>754</v>
      </c>
      <c r="J158" t="s">
        <v>6</v>
      </c>
      <c r="K158" t="s">
        <v>755</v>
      </c>
      <c r="L158">
        <v>1191</v>
      </c>
      <c r="N158">
        <v>1013</v>
      </c>
      <c r="O158" t="s">
        <v>591</v>
      </c>
      <c r="P158" t="s">
        <v>591</v>
      </c>
      <c r="Q158">
        <v>1</v>
      </c>
      <c r="W158">
        <v>0</v>
      </c>
      <c r="X158">
        <v>-719309759</v>
      </c>
      <c r="Y158">
        <v>1.3161750000000001</v>
      </c>
      <c r="AA158">
        <v>0</v>
      </c>
      <c r="AB158">
        <v>0</v>
      </c>
      <c r="AC158">
        <v>0</v>
      </c>
      <c r="AD158">
        <v>8.86</v>
      </c>
      <c r="AE158">
        <v>0</v>
      </c>
      <c r="AF158">
        <v>0</v>
      </c>
      <c r="AG158">
        <v>0</v>
      </c>
      <c r="AH158">
        <v>8.86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1.0900000000000001</v>
      </c>
      <c r="AU158" t="s">
        <v>355</v>
      </c>
      <c r="AV158">
        <v>1</v>
      </c>
      <c r="AW158">
        <v>2</v>
      </c>
      <c r="AX158">
        <v>67926492</v>
      </c>
      <c r="AY158">
        <v>1</v>
      </c>
      <c r="AZ158">
        <v>0</v>
      </c>
      <c r="BA158">
        <v>191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Y158*Source!I156</f>
        <v>2.6323500000000002</v>
      </c>
      <c r="CY158">
        <f>AD158</f>
        <v>8.86</v>
      </c>
      <c r="CZ158">
        <f>AH158</f>
        <v>8.86</v>
      </c>
      <c r="DA158">
        <f>AL158</f>
        <v>1</v>
      </c>
      <c r="DB158">
        <f>ROUND(((ROUND(AT158*CZ158,2)*1.15)*1.05),6)</f>
        <v>11.66445</v>
      </c>
      <c r="DC158">
        <f>ROUND(((ROUND(AT158*AG158,2)*1.15)*1.05),6)</f>
        <v>0</v>
      </c>
    </row>
    <row r="159" spans="1:107" x14ac:dyDescent="0.25">
      <c r="A159">
        <f>ROW(Source!A156)</f>
        <v>156</v>
      </c>
      <c r="B159">
        <v>67925763</v>
      </c>
      <c r="C159">
        <v>67926484</v>
      </c>
      <c r="D159">
        <v>57134533</v>
      </c>
      <c r="E159">
        <v>1</v>
      </c>
      <c r="F159">
        <v>1</v>
      </c>
      <c r="G159">
        <v>1</v>
      </c>
      <c r="H159">
        <v>1</v>
      </c>
      <c r="I159" t="s">
        <v>592</v>
      </c>
      <c r="J159" t="s">
        <v>6</v>
      </c>
      <c r="K159" t="s">
        <v>593</v>
      </c>
      <c r="L159">
        <v>1191</v>
      </c>
      <c r="N159">
        <v>1013</v>
      </c>
      <c r="O159" t="s">
        <v>591</v>
      </c>
      <c r="P159" t="s">
        <v>591</v>
      </c>
      <c r="Q159">
        <v>1</v>
      </c>
      <c r="W159">
        <v>0</v>
      </c>
      <c r="X159">
        <v>-1417349443</v>
      </c>
      <c r="Y159">
        <v>0.01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0.01</v>
      </c>
      <c r="AU159" t="s">
        <v>6</v>
      </c>
      <c r="AV159">
        <v>2</v>
      </c>
      <c r="AW159">
        <v>2</v>
      </c>
      <c r="AX159">
        <v>67926493</v>
      </c>
      <c r="AY159">
        <v>1</v>
      </c>
      <c r="AZ159">
        <v>2048</v>
      </c>
      <c r="BA159">
        <v>192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Y159*Source!I156</f>
        <v>0.02</v>
      </c>
      <c r="CY159">
        <f>AD159</f>
        <v>0</v>
      </c>
      <c r="CZ159">
        <f>AH159</f>
        <v>0</v>
      </c>
      <c r="DA159">
        <f>AL159</f>
        <v>1</v>
      </c>
      <c r="DB159">
        <f>ROUND(ROUND(AT159*CZ159,2),6)</f>
        <v>0</v>
      </c>
      <c r="DC159">
        <f>ROUND(ROUND(AT159*AG159,2),6)</f>
        <v>0</v>
      </c>
    </row>
    <row r="160" spans="1:107" x14ac:dyDescent="0.25">
      <c r="A160">
        <f>ROW(Source!A156)</f>
        <v>156</v>
      </c>
      <c r="B160">
        <v>67925763</v>
      </c>
      <c r="C160">
        <v>67926484</v>
      </c>
      <c r="D160">
        <v>56951869</v>
      </c>
      <c r="E160">
        <v>1</v>
      </c>
      <c r="F160">
        <v>1</v>
      </c>
      <c r="G160">
        <v>1</v>
      </c>
      <c r="H160">
        <v>2</v>
      </c>
      <c r="I160" t="s">
        <v>702</v>
      </c>
      <c r="J160" t="s">
        <v>703</v>
      </c>
      <c r="K160" t="s">
        <v>704</v>
      </c>
      <c r="L160">
        <v>1368</v>
      </c>
      <c r="N160">
        <v>1011</v>
      </c>
      <c r="O160" t="s">
        <v>597</v>
      </c>
      <c r="P160" t="s">
        <v>597</v>
      </c>
      <c r="Q160">
        <v>1</v>
      </c>
      <c r="W160">
        <v>0</v>
      </c>
      <c r="X160">
        <v>1373224040</v>
      </c>
      <c r="Y160">
        <v>0.35437500000000005</v>
      </c>
      <c r="AA160">
        <v>0</v>
      </c>
      <c r="AB160">
        <v>3.12</v>
      </c>
      <c r="AC160">
        <v>0</v>
      </c>
      <c r="AD160">
        <v>0</v>
      </c>
      <c r="AE160">
        <v>0</v>
      </c>
      <c r="AF160">
        <v>3.12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0.27</v>
      </c>
      <c r="AU160" t="s">
        <v>354</v>
      </c>
      <c r="AV160">
        <v>0</v>
      </c>
      <c r="AW160">
        <v>2</v>
      </c>
      <c r="AX160">
        <v>67926494</v>
      </c>
      <c r="AY160">
        <v>1</v>
      </c>
      <c r="AZ160">
        <v>0</v>
      </c>
      <c r="BA160">
        <v>193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Y160*Source!I156</f>
        <v>0.7087500000000001</v>
      </c>
      <c r="CY160">
        <f>AB160</f>
        <v>3.12</v>
      </c>
      <c r="CZ160">
        <f>AF160</f>
        <v>3.12</v>
      </c>
      <c r="DA160">
        <f>AJ160</f>
        <v>1</v>
      </c>
      <c r="DB160">
        <f>ROUND(((ROUND(AT160*CZ160,2)*1.25)*1.05),6)</f>
        <v>1.1025</v>
      </c>
      <c r="DC160">
        <f>ROUND(((ROUND(AT160*AG160,2)*1.25)*1.05),6)</f>
        <v>0</v>
      </c>
    </row>
    <row r="161" spans="1:107" x14ac:dyDescent="0.25">
      <c r="A161">
        <f>ROW(Source!A156)</f>
        <v>156</v>
      </c>
      <c r="B161">
        <v>67925763</v>
      </c>
      <c r="C161">
        <v>67926484</v>
      </c>
      <c r="D161">
        <v>56953077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597</v>
      </c>
      <c r="P161" t="s">
        <v>597</v>
      </c>
      <c r="Q161">
        <v>1</v>
      </c>
      <c r="W161">
        <v>0</v>
      </c>
      <c r="X161">
        <v>1372534845</v>
      </c>
      <c r="Y161">
        <v>1.3125000000000001E-2</v>
      </c>
      <c r="AA161">
        <v>0</v>
      </c>
      <c r="AB161">
        <v>65.709999999999994</v>
      </c>
      <c r="AC161">
        <v>11.6</v>
      </c>
      <c r="AD161">
        <v>0</v>
      </c>
      <c r="AE161">
        <v>0</v>
      </c>
      <c r="AF161">
        <v>65.709999999999994</v>
      </c>
      <c r="AG161">
        <v>11.6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0.01</v>
      </c>
      <c r="AU161" t="s">
        <v>354</v>
      </c>
      <c r="AV161">
        <v>0</v>
      </c>
      <c r="AW161">
        <v>2</v>
      </c>
      <c r="AX161">
        <v>67926495</v>
      </c>
      <c r="AY161">
        <v>1</v>
      </c>
      <c r="AZ161">
        <v>0</v>
      </c>
      <c r="BA161">
        <v>194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Y161*Source!I156</f>
        <v>2.6250000000000002E-2</v>
      </c>
      <c r="CY161">
        <f>AB161</f>
        <v>65.709999999999994</v>
      </c>
      <c r="CZ161">
        <f>AF161</f>
        <v>65.709999999999994</v>
      </c>
      <c r="DA161">
        <f>AJ161</f>
        <v>1</v>
      </c>
      <c r="DB161">
        <f>ROUND(((ROUND(AT161*CZ161,2)*1.25)*1.05),6)</f>
        <v>0.86624999999999996</v>
      </c>
      <c r="DC161">
        <f>ROUND(((ROUND(AT161*AG161,2)*1.25)*1.05),6)</f>
        <v>0.1575</v>
      </c>
    </row>
    <row r="162" spans="1:107" x14ac:dyDescent="0.25">
      <c r="A162">
        <f>ROW(Source!A156)</f>
        <v>156</v>
      </c>
      <c r="B162">
        <v>67925763</v>
      </c>
      <c r="C162">
        <v>67926484</v>
      </c>
      <c r="D162">
        <v>56873288</v>
      </c>
      <c r="E162">
        <v>1</v>
      </c>
      <c r="F162">
        <v>1</v>
      </c>
      <c r="G162">
        <v>1</v>
      </c>
      <c r="H162">
        <v>3</v>
      </c>
      <c r="I162" t="s">
        <v>705</v>
      </c>
      <c r="J162" t="s">
        <v>706</v>
      </c>
      <c r="K162" t="s">
        <v>707</v>
      </c>
      <c r="L162">
        <v>1348</v>
      </c>
      <c r="N162">
        <v>1009</v>
      </c>
      <c r="O162" t="s">
        <v>468</v>
      </c>
      <c r="P162" t="s">
        <v>468</v>
      </c>
      <c r="Q162">
        <v>1000</v>
      </c>
      <c r="W162">
        <v>0</v>
      </c>
      <c r="X162">
        <v>-437906794</v>
      </c>
      <c r="Y162">
        <v>6.0000000000000002E-5</v>
      </c>
      <c r="AA162">
        <v>9040.01</v>
      </c>
      <c r="AB162">
        <v>0</v>
      </c>
      <c r="AC162">
        <v>0</v>
      </c>
      <c r="AD162">
        <v>0</v>
      </c>
      <c r="AE162">
        <v>9040.01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6.0000000000000002E-5</v>
      </c>
      <c r="AU162" t="s">
        <v>6</v>
      </c>
      <c r="AV162">
        <v>0</v>
      </c>
      <c r="AW162">
        <v>2</v>
      </c>
      <c r="AX162">
        <v>67926496</v>
      </c>
      <c r="AY162">
        <v>1</v>
      </c>
      <c r="AZ162">
        <v>0</v>
      </c>
      <c r="BA162">
        <v>195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Y162*Source!I156</f>
        <v>1.2E-4</v>
      </c>
      <c r="CY162">
        <f>AA162</f>
        <v>9040.01</v>
      </c>
      <c r="CZ162">
        <f>AE162</f>
        <v>9040.01</v>
      </c>
      <c r="DA162">
        <f>AI162</f>
        <v>1</v>
      </c>
      <c r="DB162">
        <f>ROUND(ROUND(AT162*CZ162,2),6)</f>
        <v>0.54</v>
      </c>
      <c r="DC162">
        <f>ROUND(ROUND(AT162*AG162,2),6)</f>
        <v>0</v>
      </c>
    </row>
    <row r="163" spans="1:107" x14ac:dyDescent="0.25">
      <c r="A163">
        <f>ROW(Source!A156)</f>
        <v>156</v>
      </c>
      <c r="B163">
        <v>67925763</v>
      </c>
      <c r="C163">
        <v>67926484</v>
      </c>
      <c r="D163">
        <v>56874165</v>
      </c>
      <c r="E163">
        <v>1</v>
      </c>
      <c r="F163">
        <v>1</v>
      </c>
      <c r="G163">
        <v>1</v>
      </c>
      <c r="H163">
        <v>3</v>
      </c>
      <c r="I163" t="s">
        <v>696</v>
      </c>
      <c r="J163" t="s">
        <v>697</v>
      </c>
      <c r="K163" t="s">
        <v>698</v>
      </c>
      <c r="L163">
        <v>1346</v>
      </c>
      <c r="N163">
        <v>1009</v>
      </c>
      <c r="O163" t="s">
        <v>36</v>
      </c>
      <c r="P163" t="s">
        <v>36</v>
      </c>
      <c r="Q163">
        <v>1</v>
      </c>
      <c r="W163">
        <v>0</v>
      </c>
      <c r="X163">
        <v>-731615568</v>
      </c>
      <c r="Y163">
        <v>0.19</v>
      </c>
      <c r="AA163">
        <v>23.09</v>
      </c>
      <c r="AB163">
        <v>0</v>
      </c>
      <c r="AC163">
        <v>0</v>
      </c>
      <c r="AD163">
        <v>0</v>
      </c>
      <c r="AE163">
        <v>23.09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0.19</v>
      </c>
      <c r="AU163" t="s">
        <v>6</v>
      </c>
      <c r="AV163">
        <v>0</v>
      </c>
      <c r="AW163">
        <v>2</v>
      </c>
      <c r="AX163">
        <v>67926497</v>
      </c>
      <c r="AY163">
        <v>1</v>
      </c>
      <c r="AZ163">
        <v>0</v>
      </c>
      <c r="BA163">
        <v>196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Y163*Source!I156</f>
        <v>0.38</v>
      </c>
      <c r="CY163">
        <f>AA163</f>
        <v>23.09</v>
      </c>
      <c r="CZ163">
        <f>AE163</f>
        <v>23.09</v>
      </c>
      <c r="DA163">
        <f>AI163</f>
        <v>1</v>
      </c>
      <c r="DB163">
        <f>ROUND(ROUND(AT163*CZ163,2),6)</f>
        <v>4.3899999999999997</v>
      </c>
      <c r="DC163">
        <f>ROUND(ROUND(AT163*AG163,2),6)</f>
        <v>0</v>
      </c>
    </row>
    <row r="164" spans="1:107" x14ac:dyDescent="0.25">
      <c r="A164">
        <f>ROW(Source!A156)</f>
        <v>156</v>
      </c>
      <c r="B164">
        <v>67925763</v>
      </c>
      <c r="C164">
        <v>67926484</v>
      </c>
      <c r="D164">
        <v>56920272</v>
      </c>
      <c r="E164">
        <v>1</v>
      </c>
      <c r="F164">
        <v>1</v>
      </c>
      <c r="G164">
        <v>1</v>
      </c>
      <c r="H164">
        <v>3</v>
      </c>
      <c r="I164" t="s">
        <v>421</v>
      </c>
      <c r="J164" t="s">
        <v>423</v>
      </c>
      <c r="K164" t="s">
        <v>422</v>
      </c>
      <c r="L164">
        <v>1354</v>
      </c>
      <c r="N164">
        <v>1010</v>
      </c>
      <c r="O164" t="s">
        <v>41</v>
      </c>
      <c r="P164" t="s">
        <v>41</v>
      </c>
      <c r="Q164">
        <v>1</v>
      </c>
      <c r="W164">
        <v>0</v>
      </c>
      <c r="X164">
        <v>779536243</v>
      </c>
      <c r="Y164">
        <v>1</v>
      </c>
      <c r="AA164">
        <v>681.9</v>
      </c>
      <c r="AB164">
        <v>0</v>
      </c>
      <c r="AC164">
        <v>0</v>
      </c>
      <c r="AD164">
        <v>0</v>
      </c>
      <c r="AE164">
        <v>681.9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6</v>
      </c>
      <c r="AT164">
        <v>1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Y164*Source!I156</f>
        <v>2</v>
      </c>
      <c r="CY164">
        <f>AA164</f>
        <v>681.9</v>
      </c>
      <c r="CZ164">
        <f>AE164</f>
        <v>681.9</v>
      </c>
      <c r="DA164">
        <f>AI164</f>
        <v>1</v>
      </c>
      <c r="DB164">
        <f>ROUND(ROUND(AT164*CZ164,2),6)</f>
        <v>681.9</v>
      </c>
      <c r="DC164">
        <f>ROUND(ROUND(AT164*AG164,2),6)</f>
        <v>0</v>
      </c>
    </row>
    <row r="165" spans="1:107" x14ac:dyDescent="0.25">
      <c r="A165">
        <f>ROW(Source!A158)</f>
        <v>158</v>
      </c>
      <c r="B165">
        <v>67925763</v>
      </c>
      <c r="C165">
        <v>67926502</v>
      </c>
      <c r="D165">
        <v>57140152</v>
      </c>
      <c r="E165">
        <v>1</v>
      </c>
      <c r="F165">
        <v>1</v>
      </c>
      <c r="G165">
        <v>1</v>
      </c>
      <c r="H165">
        <v>1</v>
      </c>
      <c r="I165" t="s">
        <v>708</v>
      </c>
      <c r="J165" t="s">
        <v>6</v>
      </c>
      <c r="K165" t="s">
        <v>709</v>
      </c>
      <c r="L165">
        <v>1191</v>
      </c>
      <c r="N165">
        <v>1013</v>
      </c>
      <c r="O165" t="s">
        <v>591</v>
      </c>
      <c r="P165" t="s">
        <v>591</v>
      </c>
      <c r="Q165">
        <v>1</v>
      </c>
      <c r="W165">
        <v>0</v>
      </c>
      <c r="X165">
        <v>-784637506</v>
      </c>
      <c r="Y165">
        <v>193.03899999999999</v>
      </c>
      <c r="AA165">
        <v>0</v>
      </c>
      <c r="AB165">
        <v>0</v>
      </c>
      <c r="AC165">
        <v>0</v>
      </c>
      <c r="AD165">
        <v>8.74</v>
      </c>
      <c r="AE165">
        <v>0</v>
      </c>
      <c r="AF165">
        <v>0</v>
      </c>
      <c r="AG165">
        <v>0</v>
      </c>
      <c r="AH165">
        <v>8.74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167.86</v>
      </c>
      <c r="AU165" t="s">
        <v>78</v>
      </c>
      <c r="AV165">
        <v>1</v>
      </c>
      <c r="AW165">
        <v>2</v>
      </c>
      <c r="AX165">
        <v>67926515</v>
      </c>
      <c r="AY165">
        <v>1</v>
      </c>
      <c r="AZ165">
        <v>0</v>
      </c>
      <c r="BA165">
        <v>199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Y165*Source!I158</f>
        <v>3.7883903749999996</v>
      </c>
      <c r="CY165">
        <f>AD165</f>
        <v>8.74</v>
      </c>
      <c r="CZ165">
        <f>AH165</f>
        <v>8.74</v>
      </c>
      <c r="DA165">
        <f>AL165</f>
        <v>1</v>
      </c>
      <c r="DB165">
        <f>ROUND((ROUND(AT165*CZ165,2)*1.15),6)</f>
        <v>1687.165</v>
      </c>
      <c r="DC165">
        <f>ROUND((ROUND(AT165*AG165,2)*1.15),6)</f>
        <v>0</v>
      </c>
    </row>
    <row r="166" spans="1:107" x14ac:dyDescent="0.25">
      <c r="A166">
        <f>ROW(Source!A158)</f>
        <v>158</v>
      </c>
      <c r="B166">
        <v>67925763</v>
      </c>
      <c r="C166">
        <v>67926502</v>
      </c>
      <c r="D166">
        <v>57134533</v>
      </c>
      <c r="E166">
        <v>1</v>
      </c>
      <c r="F166">
        <v>1</v>
      </c>
      <c r="G166">
        <v>1</v>
      </c>
      <c r="H166">
        <v>1</v>
      </c>
      <c r="I166" t="s">
        <v>592</v>
      </c>
      <c r="J166" t="s">
        <v>6</v>
      </c>
      <c r="K166" t="s">
        <v>593</v>
      </c>
      <c r="L166">
        <v>1191</v>
      </c>
      <c r="N166">
        <v>1013</v>
      </c>
      <c r="O166" t="s">
        <v>591</v>
      </c>
      <c r="P166" t="s">
        <v>591</v>
      </c>
      <c r="Q166">
        <v>1</v>
      </c>
      <c r="W166">
        <v>0</v>
      </c>
      <c r="X166">
        <v>-1417349443</v>
      </c>
      <c r="Y166">
        <v>1.3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1.3</v>
      </c>
      <c r="AU166" t="s">
        <v>6</v>
      </c>
      <c r="AV166">
        <v>2</v>
      </c>
      <c r="AW166">
        <v>2</v>
      </c>
      <c r="AX166">
        <v>67926516</v>
      </c>
      <c r="AY166">
        <v>1</v>
      </c>
      <c r="AZ166">
        <v>2048</v>
      </c>
      <c r="BA166">
        <v>200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Y166*Source!I158</f>
        <v>2.55125E-2</v>
      </c>
      <c r="CY166">
        <f>AD166</f>
        <v>0</v>
      </c>
      <c r="CZ166">
        <f>AH166</f>
        <v>0</v>
      </c>
      <c r="DA166">
        <f>AL166</f>
        <v>1</v>
      </c>
      <c r="DB166">
        <f>ROUND(ROUND(AT166*CZ166,2),6)</f>
        <v>0</v>
      </c>
      <c r="DC166">
        <f>ROUND(ROUND(AT166*AG166,2),6)</f>
        <v>0</v>
      </c>
    </row>
    <row r="167" spans="1:107" x14ac:dyDescent="0.25">
      <c r="A167">
        <f>ROW(Source!A158)</f>
        <v>158</v>
      </c>
      <c r="B167">
        <v>67925763</v>
      </c>
      <c r="C167">
        <v>67926502</v>
      </c>
      <c r="D167">
        <v>56951691</v>
      </c>
      <c r="E167">
        <v>1</v>
      </c>
      <c r="F167">
        <v>1</v>
      </c>
      <c r="G167">
        <v>1</v>
      </c>
      <c r="H167">
        <v>2</v>
      </c>
      <c r="I167" t="s">
        <v>594</v>
      </c>
      <c r="J167" t="s">
        <v>595</v>
      </c>
      <c r="K167" t="s">
        <v>596</v>
      </c>
      <c r="L167">
        <v>1368</v>
      </c>
      <c r="N167">
        <v>1011</v>
      </c>
      <c r="O167" t="s">
        <v>597</v>
      </c>
      <c r="P167" t="s">
        <v>597</v>
      </c>
      <c r="Q167">
        <v>1</v>
      </c>
      <c r="W167">
        <v>0</v>
      </c>
      <c r="X167">
        <v>-1718674368</v>
      </c>
      <c r="Y167">
        <v>0.65</v>
      </c>
      <c r="AA167">
        <v>0</v>
      </c>
      <c r="AB167">
        <v>111.99</v>
      </c>
      <c r="AC167">
        <v>13.5</v>
      </c>
      <c r="AD167">
        <v>0</v>
      </c>
      <c r="AE167">
        <v>0</v>
      </c>
      <c r="AF167">
        <v>111.99</v>
      </c>
      <c r="AG167">
        <v>13.5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0.52</v>
      </c>
      <c r="AU167" t="s">
        <v>77</v>
      </c>
      <c r="AV167">
        <v>0</v>
      </c>
      <c r="AW167">
        <v>2</v>
      </c>
      <c r="AX167">
        <v>67926517</v>
      </c>
      <c r="AY167">
        <v>1</v>
      </c>
      <c r="AZ167">
        <v>0</v>
      </c>
      <c r="BA167">
        <v>201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Y167*Source!I158</f>
        <v>1.275625E-2</v>
      </c>
      <c r="CY167">
        <f>AB167</f>
        <v>111.99</v>
      </c>
      <c r="CZ167">
        <f>AF167</f>
        <v>111.99</v>
      </c>
      <c r="DA167">
        <f>AJ167</f>
        <v>1</v>
      </c>
      <c r="DB167">
        <f>ROUND((ROUND(AT167*CZ167,2)*1.25),6)</f>
        <v>72.787499999999994</v>
      </c>
      <c r="DC167">
        <f>ROUND((ROUND(AT167*AG167,2)*1.25),6)</f>
        <v>8.7750000000000004</v>
      </c>
    </row>
    <row r="168" spans="1:107" x14ac:dyDescent="0.25">
      <c r="A168">
        <f>ROW(Source!A158)</f>
        <v>158</v>
      </c>
      <c r="B168">
        <v>67925763</v>
      </c>
      <c r="C168">
        <v>67926502</v>
      </c>
      <c r="D168">
        <v>56951882</v>
      </c>
      <c r="E168">
        <v>1</v>
      </c>
      <c r="F168">
        <v>1</v>
      </c>
      <c r="G168">
        <v>1</v>
      </c>
      <c r="H168">
        <v>2</v>
      </c>
      <c r="I168" t="s">
        <v>710</v>
      </c>
      <c r="J168" t="s">
        <v>711</v>
      </c>
      <c r="K168" t="s">
        <v>712</v>
      </c>
      <c r="L168">
        <v>1368</v>
      </c>
      <c r="N168">
        <v>1011</v>
      </c>
      <c r="O168" t="s">
        <v>597</v>
      </c>
      <c r="P168" t="s">
        <v>597</v>
      </c>
      <c r="Q168">
        <v>1</v>
      </c>
      <c r="W168">
        <v>0</v>
      </c>
      <c r="X168">
        <v>-1985289705</v>
      </c>
      <c r="Y168">
        <v>0.48750000000000004</v>
      </c>
      <c r="AA168">
        <v>0</v>
      </c>
      <c r="AB168">
        <v>6.66</v>
      </c>
      <c r="AC168">
        <v>0</v>
      </c>
      <c r="AD168">
        <v>0</v>
      </c>
      <c r="AE168">
        <v>0</v>
      </c>
      <c r="AF168">
        <v>6.66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0.39</v>
      </c>
      <c r="AU168" t="s">
        <v>77</v>
      </c>
      <c r="AV168">
        <v>0</v>
      </c>
      <c r="AW168">
        <v>2</v>
      </c>
      <c r="AX168">
        <v>67926518</v>
      </c>
      <c r="AY168">
        <v>1</v>
      </c>
      <c r="AZ168">
        <v>0</v>
      </c>
      <c r="BA168">
        <v>202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Y168*Source!I158</f>
        <v>9.567187500000001E-3</v>
      </c>
      <c r="CY168">
        <f>AB168</f>
        <v>6.66</v>
      </c>
      <c r="CZ168">
        <f>AF168</f>
        <v>6.66</v>
      </c>
      <c r="DA168">
        <f>AJ168</f>
        <v>1</v>
      </c>
      <c r="DB168">
        <f>ROUND((ROUND(AT168*CZ168,2)*1.25),6)</f>
        <v>3.25</v>
      </c>
      <c r="DC168">
        <f>ROUND((ROUND(AT168*AG168,2)*1.25),6)</f>
        <v>0</v>
      </c>
    </row>
    <row r="169" spans="1:107" x14ac:dyDescent="0.25">
      <c r="A169">
        <f>ROW(Source!A158)</f>
        <v>158</v>
      </c>
      <c r="B169">
        <v>67925763</v>
      </c>
      <c r="C169">
        <v>67926502</v>
      </c>
      <c r="D169">
        <v>56953077</v>
      </c>
      <c r="E169">
        <v>1</v>
      </c>
      <c r="F169">
        <v>1</v>
      </c>
      <c r="G169">
        <v>1</v>
      </c>
      <c r="H169">
        <v>2</v>
      </c>
      <c r="I169" t="s">
        <v>604</v>
      </c>
      <c r="J169" t="s">
        <v>605</v>
      </c>
      <c r="K169" t="s">
        <v>606</v>
      </c>
      <c r="L169">
        <v>1368</v>
      </c>
      <c r="N169">
        <v>1011</v>
      </c>
      <c r="O169" t="s">
        <v>597</v>
      </c>
      <c r="P169" t="s">
        <v>597</v>
      </c>
      <c r="Q169">
        <v>1</v>
      </c>
      <c r="W169">
        <v>0</v>
      </c>
      <c r="X169">
        <v>1372534845</v>
      </c>
      <c r="Y169">
        <v>0.97500000000000009</v>
      </c>
      <c r="AA169">
        <v>0</v>
      </c>
      <c r="AB169">
        <v>65.709999999999994</v>
      </c>
      <c r="AC169">
        <v>11.6</v>
      </c>
      <c r="AD169">
        <v>0</v>
      </c>
      <c r="AE169">
        <v>0</v>
      </c>
      <c r="AF169">
        <v>65.709999999999994</v>
      </c>
      <c r="AG169">
        <v>11.6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0.78</v>
      </c>
      <c r="AU169" t="s">
        <v>77</v>
      </c>
      <c r="AV169">
        <v>0</v>
      </c>
      <c r="AW169">
        <v>2</v>
      </c>
      <c r="AX169">
        <v>67926519</v>
      </c>
      <c r="AY169">
        <v>1</v>
      </c>
      <c r="AZ169">
        <v>0</v>
      </c>
      <c r="BA169">
        <v>203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Y169*Source!I158</f>
        <v>1.9134375000000002E-2</v>
      </c>
      <c r="CY169">
        <f>AB169</f>
        <v>65.709999999999994</v>
      </c>
      <c r="CZ169">
        <f>AF169</f>
        <v>65.709999999999994</v>
      </c>
      <c r="DA169">
        <f>AJ169</f>
        <v>1</v>
      </c>
      <c r="DB169">
        <f>ROUND((ROUND(AT169*CZ169,2)*1.25),6)</f>
        <v>64.0625</v>
      </c>
      <c r="DC169">
        <f>ROUND((ROUND(AT169*AG169,2)*1.25),6)</f>
        <v>11.3125</v>
      </c>
    </row>
    <row r="170" spans="1:107" x14ac:dyDescent="0.25">
      <c r="A170">
        <f>ROW(Source!A158)</f>
        <v>158</v>
      </c>
      <c r="B170">
        <v>67925763</v>
      </c>
      <c r="C170">
        <v>67926502</v>
      </c>
      <c r="D170">
        <v>56953381</v>
      </c>
      <c r="E170">
        <v>1</v>
      </c>
      <c r="F170">
        <v>1</v>
      </c>
      <c r="G170">
        <v>1</v>
      </c>
      <c r="H170">
        <v>2</v>
      </c>
      <c r="I170" t="s">
        <v>648</v>
      </c>
      <c r="J170" t="s">
        <v>649</v>
      </c>
      <c r="K170" t="s">
        <v>650</v>
      </c>
      <c r="L170">
        <v>1368</v>
      </c>
      <c r="N170">
        <v>1011</v>
      </c>
      <c r="O170" t="s">
        <v>597</v>
      </c>
      <c r="P170" t="s">
        <v>597</v>
      </c>
      <c r="Q170">
        <v>1</v>
      </c>
      <c r="W170">
        <v>0</v>
      </c>
      <c r="X170">
        <v>-353815937</v>
      </c>
      <c r="Y170">
        <v>2.2374999999999998</v>
      </c>
      <c r="AA170">
        <v>0</v>
      </c>
      <c r="AB170">
        <v>8.1</v>
      </c>
      <c r="AC170">
        <v>0</v>
      </c>
      <c r="AD170">
        <v>0</v>
      </c>
      <c r="AE170">
        <v>0</v>
      </c>
      <c r="AF170">
        <v>8.1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1.79</v>
      </c>
      <c r="AU170" t="s">
        <v>77</v>
      </c>
      <c r="AV170">
        <v>0</v>
      </c>
      <c r="AW170">
        <v>2</v>
      </c>
      <c r="AX170">
        <v>67926520</v>
      </c>
      <c r="AY170">
        <v>1</v>
      </c>
      <c r="AZ170">
        <v>0</v>
      </c>
      <c r="BA170">
        <v>204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Y170*Source!I158</f>
        <v>4.3910937499999997E-2</v>
      </c>
      <c r="CY170">
        <f>AB170</f>
        <v>8.1</v>
      </c>
      <c r="CZ170">
        <f>AF170</f>
        <v>8.1</v>
      </c>
      <c r="DA170">
        <f>AJ170</f>
        <v>1</v>
      </c>
      <c r="DB170">
        <f>ROUND((ROUND(AT170*CZ170,2)*1.25),6)</f>
        <v>18.125</v>
      </c>
      <c r="DC170">
        <f>ROUND((ROUND(AT170*AG170,2)*1.25),6)</f>
        <v>0</v>
      </c>
    </row>
    <row r="171" spans="1:107" x14ac:dyDescent="0.25">
      <c r="A171">
        <f>ROW(Source!A158)</f>
        <v>158</v>
      </c>
      <c r="B171">
        <v>67925763</v>
      </c>
      <c r="C171">
        <v>67926502</v>
      </c>
      <c r="D171">
        <v>56868270</v>
      </c>
      <c r="E171">
        <v>1</v>
      </c>
      <c r="F171">
        <v>1</v>
      </c>
      <c r="G171">
        <v>1</v>
      </c>
      <c r="H171">
        <v>3</v>
      </c>
      <c r="I171" t="s">
        <v>713</v>
      </c>
      <c r="J171" t="s">
        <v>714</v>
      </c>
      <c r="K171" t="s">
        <v>715</v>
      </c>
      <c r="L171">
        <v>1348</v>
      </c>
      <c r="N171">
        <v>1009</v>
      </c>
      <c r="O171" t="s">
        <v>468</v>
      </c>
      <c r="P171" t="s">
        <v>468</v>
      </c>
      <c r="Q171">
        <v>1000</v>
      </c>
      <c r="W171">
        <v>0</v>
      </c>
      <c r="X171">
        <v>731670393</v>
      </c>
      <c r="Y171">
        <v>8.8999999999999995E-4</v>
      </c>
      <c r="AA171">
        <v>26499</v>
      </c>
      <c r="AB171">
        <v>0</v>
      </c>
      <c r="AC171">
        <v>0</v>
      </c>
      <c r="AD171">
        <v>0</v>
      </c>
      <c r="AE171">
        <v>26499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8.8999999999999995E-4</v>
      </c>
      <c r="AU171" t="s">
        <v>6</v>
      </c>
      <c r="AV171">
        <v>0</v>
      </c>
      <c r="AW171">
        <v>2</v>
      </c>
      <c r="AX171">
        <v>67926521</v>
      </c>
      <c r="AY171">
        <v>1</v>
      </c>
      <c r="AZ171">
        <v>0</v>
      </c>
      <c r="BA171">
        <v>205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Y171*Source!I158</f>
        <v>1.7466249999999999E-5</v>
      </c>
      <c r="CY171">
        <f t="shared" ref="CY171:CY176" si="14">AA171</f>
        <v>26499</v>
      </c>
      <c r="CZ171">
        <f t="shared" ref="CZ171:CZ176" si="15">AE171</f>
        <v>26499</v>
      </c>
      <c r="DA171">
        <f t="shared" ref="DA171:DA176" si="16">AI171</f>
        <v>1</v>
      </c>
      <c r="DB171">
        <f t="shared" ref="DB171:DB176" si="17">ROUND(ROUND(AT171*CZ171,2),6)</f>
        <v>23.58</v>
      </c>
      <c r="DC171">
        <f t="shared" ref="DC171:DC176" si="18">ROUND(ROUND(AT171*AG171,2),6)</f>
        <v>0</v>
      </c>
    </row>
    <row r="172" spans="1:107" x14ac:dyDescent="0.25">
      <c r="A172">
        <f>ROW(Source!A158)</f>
        <v>158</v>
      </c>
      <c r="B172">
        <v>67925763</v>
      </c>
      <c r="C172">
        <v>67926502</v>
      </c>
      <c r="D172">
        <v>56871946</v>
      </c>
      <c r="E172">
        <v>1</v>
      </c>
      <c r="F172">
        <v>1</v>
      </c>
      <c r="G172">
        <v>1</v>
      </c>
      <c r="H172">
        <v>3</v>
      </c>
      <c r="I172" t="s">
        <v>657</v>
      </c>
      <c r="J172" t="s">
        <v>658</v>
      </c>
      <c r="K172" t="s">
        <v>659</v>
      </c>
      <c r="L172">
        <v>1348</v>
      </c>
      <c r="N172">
        <v>1009</v>
      </c>
      <c r="O172" t="s">
        <v>468</v>
      </c>
      <c r="P172" t="s">
        <v>468</v>
      </c>
      <c r="Q172">
        <v>1000</v>
      </c>
      <c r="W172">
        <v>0</v>
      </c>
      <c r="X172">
        <v>-1068056325</v>
      </c>
      <c r="Y172">
        <v>4.4999999999999999E-4</v>
      </c>
      <c r="AA172">
        <v>10362</v>
      </c>
      <c r="AB172">
        <v>0</v>
      </c>
      <c r="AC172">
        <v>0</v>
      </c>
      <c r="AD172">
        <v>0</v>
      </c>
      <c r="AE172">
        <v>10362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4.4999999999999999E-4</v>
      </c>
      <c r="AU172" t="s">
        <v>6</v>
      </c>
      <c r="AV172">
        <v>0</v>
      </c>
      <c r="AW172">
        <v>2</v>
      </c>
      <c r="AX172">
        <v>67926522</v>
      </c>
      <c r="AY172">
        <v>1</v>
      </c>
      <c r="AZ172">
        <v>0</v>
      </c>
      <c r="BA172">
        <v>206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Y172*Source!I158</f>
        <v>8.8312499999999995E-6</v>
      </c>
      <c r="CY172">
        <f t="shared" si="14"/>
        <v>10362</v>
      </c>
      <c r="CZ172">
        <f t="shared" si="15"/>
        <v>10362</v>
      </c>
      <c r="DA172">
        <f t="shared" si="16"/>
        <v>1</v>
      </c>
      <c r="DB172">
        <f t="shared" si="17"/>
        <v>4.66</v>
      </c>
      <c r="DC172">
        <f t="shared" si="18"/>
        <v>0</v>
      </c>
    </row>
    <row r="173" spans="1:107" x14ac:dyDescent="0.25">
      <c r="A173">
        <f>ROW(Source!A158)</f>
        <v>158</v>
      </c>
      <c r="B173">
        <v>67925763</v>
      </c>
      <c r="C173">
        <v>67926502</v>
      </c>
      <c r="D173">
        <v>56873288</v>
      </c>
      <c r="E173">
        <v>1</v>
      </c>
      <c r="F173">
        <v>1</v>
      </c>
      <c r="G173">
        <v>1</v>
      </c>
      <c r="H173">
        <v>3</v>
      </c>
      <c r="I173" t="s">
        <v>705</v>
      </c>
      <c r="J173" t="s">
        <v>706</v>
      </c>
      <c r="K173" t="s">
        <v>707</v>
      </c>
      <c r="L173">
        <v>1348</v>
      </c>
      <c r="N173">
        <v>1009</v>
      </c>
      <c r="O173" t="s">
        <v>468</v>
      </c>
      <c r="P173" t="s">
        <v>468</v>
      </c>
      <c r="Q173">
        <v>1000</v>
      </c>
      <c r="W173">
        <v>0</v>
      </c>
      <c r="X173">
        <v>-437906794</v>
      </c>
      <c r="Y173">
        <v>1.4999999999999999E-2</v>
      </c>
      <c r="AA173">
        <v>9040.01</v>
      </c>
      <c r="AB173">
        <v>0</v>
      </c>
      <c r="AC173">
        <v>0</v>
      </c>
      <c r="AD173">
        <v>0</v>
      </c>
      <c r="AE173">
        <v>9040.01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1.4999999999999999E-2</v>
      </c>
      <c r="AU173" t="s">
        <v>6</v>
      </c>
      <c r="AV173">
        <v>0</v>
      </c>
      <c r="AW173">
        <v>2</v>
      </c>
      <c r="AX173">
        <v>67926523</v>
      </c>
      <c r="AY173">
        <v>1</v>
      </c>
      <c r="AZ173">
        <v>0</v>
      </c>
      <c r="BA173">
        <v>207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Y173*Source!I158</f>
        <v>2.9437499999999999E-4</v>
      </c>
      <c r="CY173">
        <f t="shared" si="14"/>
        <v>9040.01</v>
      </c>
      <c r="CZ173">
        <f t="shared" si="15"/>
        <v>9040.01</v>
      </c>
      <c r="DA173">
        <f t="shared" si="16"/>
        <v>1</v>
      </c>
      <c r="DB173">
        <f t="shared" si="17"/>
        <v>135.6</v>
      </c>
      <c r="DC173">
        <f t="shared" si="18"/>
        <v>0</v>
      </c>
    </row>
    <row r="174" spans="1:107" x14ac:dyDescent="0.25">
      <c r="A174">
        <f>ROW(Source!A158)</f>
        <v>158</v>
      </c>
      <c r="B174">
        <v>67925763</v>
      </c>
      <c r="C174">
        <v>67926502</v>
      </c>
      <c r="D174">
        <v>56874165</v>
      </c>
      <c r="E174">
        <v>1</v>
      </c>
      <c r="F174">
        <v>1</v>
      </c>
      <c r="G174">
        <v>1</v>
      </c>
      <c r="H174">
        <v>3</v>
      </c>
      <c r="I174" t="s">
        <v>696</v>
      </c>
      <c r="J174" t="s">
        <v>697</v>
      </c>
      <c r="K174" t="s">
        <v>698</v>
      </c>
      <c r="L174">
        <v>1346</v>
      </c>
      <c r="N174">
        <v>1009</v>
      </c>
      <c r="O174" t="s">
        <v>36</v>
      </c>
      <c r="P174" t="s">
        <v>36</v>
      </c>
      <c r="Q174">
        <v>1</v>
      </c>
      <c r="W174">
        <v>0</v>
      </c>
      <c r="X174">
        <v>-731615568</v>
      </c>
      <c r="Y174">
        <v>8</v>
      </c>
      <c r="AA174">
        <v>23.09</v>
      </c>
      <c r="AB174">
        <v>0</v>
      </c>
      <c r="AC174">
        <v>0</v>
      </c>
      <c r="AD174">
        <v>0</v>
      </c>
      <c r="AE174">
        <v>23.09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8</v>
      </c>
      <c r="AU174" t="s">
        <v>6</v>
      </c>
      <c r="AV174">
        <v>0</v>
      </c>
      <c r="AW174">
        <v>2</v>
      </c>
      <c r="AX174">
        <v>67926524</v>
      </c>
      <c r="AY174">
        <v>1</v>
      </c>
      <c r="AZ174">
        <v>0</v>
      </c>
      <c r="BA174">
        <v>208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Y174*Source!I158</f>
        <v>0.157</v>
      </c>
      <c r="CY174">
        <f t="shared" si="14"/>
        <v>23.09</v>
      </c>
      <c r="CZ174">
        <f t="shared" si="15"/>
        <v>23.09</v>
      </c>
      <c r="DA174">
        <f t="shared" si="16"/>
        <v>1</v>
      </c>
      <c r="DB174">
        <f t="shared" si="17"/>
        <v>184.72</v>
      </c>
      <c r="DC174">
        <f t="shared" si="18"/>
        <v>0</v>
      </c>
    </row>
    <row r="175" spans="1:107" x14ac:dyDescent="0.25">
      <c r="A175">
        <f>ROW(Source!A158)</f>
        <v>158</v>
      </c>
      <c r="B175">
        <v>67925763</v>
      </c>
      <c r="C175">
        <v>67926502</v>
      </c>
      <c r="D175">
        <v>56908142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1348</v>
      </c>
      <c r="N175">
        <v>1009</v>
      </c>
      <c r="O175" t="s">
        <v>468</v>
      </c>
      <c r="P175" t="s">
        <v>468</v>
      </c>
      <c r="Q175">
        <v>1000</v>
      </c>
      <c r="W175">
        <v>0</v>
      </c>
      <c r="X175">
        <v>-1445734866</v>
      </c>
      <c r="Y175">
        <v>5.0099999999999997E-3</v>
      </c>
      <c r="AA175">
        <v>17183</v>
      </c>
      <c r="AB175">
        <v>0</v>
      </c>
      <c r="AC175">
        <v>0</v>
      </c>
      <c r="AD175">
        <v>0</v>
      </c>
      <c r="AE175">
        <v>17183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5.0099999999999997E-3</v>
      </c>
      <c r="AU175" t="s">
        <v>6</v>
      </c>
      <c r="AV175">
        <v>0</v>
      </c>
      <c r="AW175">
        <v>2</v>
      </c>
      <c r="AX175">
        <v>67926526</v>
      </c>
      <c r="AY175">
        <v>1</v>
      </c>
      <c r="AZ175">
        <v>0</v>
      </c>
      <c r="BA175">
        <v>210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Y175*Source!I158</f>
        <v>9.832125E-5</v>
      </c>
      <c r="CY175">
        <f t="shared" si="14"/>
        <v>17183</v>
      </c>
      <c r="CZ175">
        <f t="shared" si="15"/>
        <v>17183</v>
      </c>
      <c r="DA175">
        <f t="shared" si="16"/>
        <v>1</v>
      </c>
      <c r="DB175">
        <f t="shared" si="17"/>
        <v>86.09</v>
      </c>
      <c r="DC175">
        <f t="shared" si="18"/>
        <v>0</v>
      </c>
    </row>
    <row r="176" spans="1:107" x14ac:dyDescent="0.25">
      <c r="A176">
        <f>ROW(Source!A158)</f>
        <v>158</v>
      </c>
      <c r="B176">
        <v>67925763</v>
      </c>
      <c r="C176">
        <v>67926502</v>
      </c>
      <c r="D176">
        <v>56917571</v>
      </c>
      <c r="E176">
        <v>1</v>
      </c>
      <c r="F176">
        <v>1</v>
      </c>
      <c r="G176">
        <v>1</v>
      </c>
      <c r="H176">
        <v>3</v>
      </c>
      <c r="I176" t="s">
        <v>426</v>
      </c>
      <c r="J176" t="s">
        <v>428</v>
      </c>
      <c r="K176" t="s">
        <v>427</v>
      </c>
      <c r="L176">
        <v>1327</v>
      </c>
      <c r="N176">
        <v>1005</v>
      </c>
      <c r="O176" t="s">
        <v>360</v>
      </c>
      <c r="P176" t="s">
        <v>360</v>
      </c>
      <c r="Q176">
        <v>1</v>
      </c>
      <c r="W176">
        <v>0</v>
      </c>
      <c r="X176">
        <v>844182137</v>
      </c>
      <c r="Y176">
        <v>100</v>
      </c>
      <c r="AA176">
        <v>246.28</v>
      </c>
      <c r="AB176">
        <v>0</v>
      </c>
      <c r="AC176">
        <v>0</v>
      </c>
      <c r="AD176">
        <v>0</v>
      </c>
      <c r="AE176">
        <v>246.28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6</v>
      </c>
      <c r="AT176">
        <v>100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Y176*Source!I158</f>
        <v>1.9624999999999999</v>
      </c>
      <c r="CY176">
        <f t="shared" si="14"/>
        <v>246.28</v>
      </c>
      <c r="CZ176">
        <f t="shared" si="15"/>
        <v>246.28</v>
      </c>
      <c r="DA176">
        <f t="shared" si="16"/>
        <v>1</v>
      </c>
      <c r="DB176">
        <f t="shared" si="17"/>
        <v>24628</v>
      </c>
      <c r="DC176">
        <f t="shared" si="18"/>
        <v>0</v>
      </c>
    </row>
    <row r="177" spans="1:107" x14ac:dyDescent="0.25">
      <c r="A177">
        <f>ROW(Source!A160)</f>
        <v>160</v>
      </c>
      <c r="B177">
        <v>67925763</v>
      </c>
      <c r="C177">
        <v>67926533</v>
      </c>
      <c r="D177">
        <v>57134635</v>
      </c>
      <c r="E177">
        <v>1</v>
      </c>
      <c r="F177">
        <v>1</v>
      </c>
      <c r="G177">
        <v>1</v>
      </c>
      <c r="H177">
        <v>1</v>
      </c>
      <c r="I177" t="s">
        <v>754</v>
      </c>
      <c r="J177" t="s">
        <v>6</v>
      </c>
      <c r="K177" t="s">
        <v>755</v>
      </c>
      <c r="L177">
        <v>1191</v>
      </c>
      <c r="N177">
        <v>1013</v>
      </c>
      <c r="O177" t="s">
        <v>591</v>
      </c>
      <c r="P177" t="s">
        <v>591</v>
      </c>
      <c r="Q177">
        <v>1</v>
      </c>
      <c r="W177">
        <v>0</v>
      </c>
      <c r="X177">
        <v>-719309759</v>
      </c>
      <c r="Y177">
        <v>1.6674999999999998</v>
      </c>
      <c r="AA177">
        <v>0</v>
      </c>
      <c r="AB177">
        <v>0</v>
      </c>
      <c r="AC177">
        <v>0</v>
      </c>
      <c r="AD177">
        <v>8.86</v>
      </c>
      <c r="AE177">
        <v>0</v>
      </c>
      <c r="AF177">
        <v>0</v>
      </c>
      <c r="AG177">
        <v>0</v>
      </c>
      <c r="AH177">
        <v>8.86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1.45</v>
      </c>
      <c r="AU177" t="s">
        <v>78</v>
      </c>
      <c r="AV177">
        <v>1</v>
      </c>
      <c r="AW177">
        <v>2</v>
      </c>
      <c r="AX177">
        <v>67926542</v>
      </c>
      <c r="AY177">
        <v>1</v>
      </c>
      <c r="AZ177">
        <v>0</v>
      </c>
      <c r="BA177">
        <v>216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Y177*Source!I160</f>
        <v>5.0024999999999995</v>
      </c>
      <c r="CY177">
        <f>AD177</f>
        <v>8.86</v>
      </c>
      <c r="CZ177">
        <f>AH177</f>
        <v>8.86</v>
      </c>
      <c r="DA177">
        <f>AL177</f>
        <v>1</v>
      </c>
      <c r="DB177">
        <f>ROUND((ROUND(AT177*CZ177,2)*1.15),6)</f>
        <v>14.7775</v>
      </c>
      <c r="DC177">
        <f>ROUND((ROUND(AT177*AG177,2)*1.15),6)</f>
        <v>0</v>
      </c>
    </row>
    <row r="178" spans="1:107" x14ac:dyDescent="0.25">
      <c r="A178">
        <f>ROW(Source!A160)</f>
        <v>160</v>
      </c>
      <c r="B178">
        <v>67925763</v>
      </c>
      <c r="C178">
        <v>67926533</v>
      </c>
      <c r="D178">
        <v>57134533</v>
      </c>
      <c r="E178">
        <v>1</v>
      </c>
      <c r="F178">
        <v>1</v>
      </c>
      <c r="G178">
        <v>1</v>
      </c>
      <c r="H178">
        <v>1</v>
      </c>
      <c r="I178" t="s">
        <v>592</v>
      </c>
      <c r="J178" t="s">
        <v>6</v>
      </c>
      <c r="K178" t="s">
        <v>593</v>
      </c>
      <c r="L178">
        <v>1191</v>
      </c>
      <c r="N178">
        <v>1013</v>
      </c>
      <c r="O178" t="s">
        <v>591</v>
      </c>
      <c r="P178" t="s">
        <v>591</v>
      </c>
      <c r="Q178">
        <v>1</v>
      </c>
      <c r="W178">
        <v>0</v>
      </c>
      <c r="X178">
        <v>-1417349443</v>
      </c>
      <c r="Y178">
        <v>0.38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0.38</v>
      </c>
      <c r="AU178" t="s">
        <v>6</v>
      </c>
      <c r="AV178">
        <v>2</v>
      </c>
      <c r="AW178">
        <v>2</v>
      </c>
      <c r="AX178">
        <v>67926543</v>
      </c>
      <c r="AY178">
        <v>1</v>
      </c>
      <c r="AZ178">
        <v>2048</v>
      </c>
      <c r="BA178">
        <v>217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Y178*Source!I160</f>
        <v>1.1400000000000001</v>
      </c>
      <c r="CY178">
        <f>AD178</f>
        <v>0</v>
      </c>
      <c r="CZ178">
        <f>AH178</f>
        <v>0</v>
      </c>
      <c r="DA178">
        <f>AL178</f>
        <v>1</v>
      </c>
      <c r="DB178">
        <f>ROUND(ROUND(AT178*CZ178,2),6)</f>
        <v>0</v>
      </c>
      <c r="DC178">
        <f>ROUND(ROUND(AT178*AG178,2),6)</f>
        <v>0</v>
      </c>
    </row>
    <row r="179" spans="1:107" x14ac:dyDescent="0.25">
      <c r="A179">
        <f>ROW(Source!A160)</f>
        <v>160</v>
      </c>
      <c r="B179">
        <v>67925763</v>
      </c>
      <c r="C179">
        <v>67926533</v>
      </c>
      <c r="D179">
        <v>56951869</v>
      </c>
      <c r="E179">
        <v>1</v>
      </c>
      <c r="F179">
        <v>1</v>
      </c>
      <c r="G179">
        <v>1</v>
      </c>
      <c r="H179">
        <v>2</v>
      </c>
      <c r="I179" t="s">
        <v>702</v>
      </c>
      <c r="J179" t="s">
        <v>703</v>
      </c>
      <c r="K179" t="s">
        <v>704</v>
      </c>
      <c r="L179">
        <v>1368</v>
      </c>
      <c r="N179">
        <v>1011</v>
      </c>
      <c r="O179" t="s">
        <v>597</v>
      </c>
      <c r="P179" t="s">
        <v>597</v>
      </c>
      <c r="Q179">
        <v>1</v>
      </c>
      <c r="W179">
        <v>0</v>
      </c>
      <c r="X179">
        <v>1373224040</v>
      </c>
      <c r="Y179">
        <v>0.41250000000000003</v>
      </c>
      <c r="AA179">
        <v>0</v>
      </c>
      <c r="AB179">
        <v>3.12</v>
      </c>
      <c r="AC179">
        <v>0</v>
      </c>
      <c r="AD179">
        <v>0</v>
      </c>
      <c r="AE179">
        <v>0</v>
      </c>
      <c r="AF179">
        <v>3.12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0.33</v>
      </c>
      <c r="AU179" t="s">
        <v>77</v>
      </c>
      <c r="AV179">
        <v>0</v>
      </c>
      <c r="AW179">
        <v>2</v>
      </c>
      <c r="AX179">
        <v>67926544</v>
      </c>
      <c r="AY179">
        <v>1</v>
      </c>
      <c r="AZ179">
        <v>0</v>
      </c>
      <c r="BA179">
        <v>218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Y179*Source!I160</f>
        <v>1.2375</v>
      </c>
      <c r="CY179">
        <f>AB179</f>
        <v>3.12</v>
      </c>
      <c r="CZ179">
        <f>AF179</f>
        <v>3.12</v>
      </c>
      <c r="DA179">
        <f>AJ179</f>
        <v>1</v>
      </c>
      <c r="DB179">
        <f>ROUND((ROUND(AT179*CZ179,2)*1.25),6)</f>
        <v>1.2875000000000001</v>
      </c>
      <c r="DC179">
        <f>ROUND((ROUND(AT179*AG179,2)*1.25),6)</f>
        <v>0</v>
      </c>
    </row>
    <row r="180" spans="1:107" x14ac:dyDescent="0.25">
      <c r="A180">
        <f>ROW(Source!A160)</f>
        <v>160</v>
      </c>
      <c r="B180">
        <v>67925763</v>
      </c>
      <c r="C180">
        <v>67926533</v>
      </c>
      <c r="D180">
        <v>56951882</v>
      </c>
      <c r="E180">
        <v>1</v>
      </c>
      <c r="F180">
        <v>1</v>
      </c>
      <c r="G180">
        <v>1</v>
      </c>
      <c r="H180">
        <v>2</v>
      </c>
      <c r="I180" t="s">
        <v>710</v>
      </c>
      <c r="J180" t="s">
        <v>711</v>
      </c>
      <c r="K180" t="s">
        <v>712</v>
      </c>
      <c r="L180">
        <v>1368</v>
      </c>
      <c r="N180">
        <v>1011</v>
      </c>
      <c r="O180" t="s">
        <v>597</v>
      </c>
      <c r="P180" t="s">
        <v>597</v>
      </c>
      <c r="Q180">
        <v>1</v>
      </c>
      <c r="W180">
        <v>0</v>
      </c>
      <c r="X180">
        <v>-1985289705</v>
      </c>
      <c r="Y180">
        <v>0.8</v>
      </c>
      <c r="AA180">
        <v>0</v>
      </c>
      <c r="AB180">
        <v>6.66</v>
      </c>
      <c r="AC180">
        <v>0</v>
      </c>
      <c r="AD180">
        <v>0</v>
      </c>
      <c r="AE180">
        <v>0</v>
      </c>
      <c r="AF180">
        <v>6.66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0.64</v>
      </c>
      <c r="AU180" t="s">
        <v>77</v>
      </c>
      <c r="AV180">
        <v>0</v>
      </c>
      <c r="AW180">
        <v>2</v>
      </c>
      <c r="AX180">
        <v>67926545</v>
      </c>
      <c r="AY180">
        <v>1</v>
      </c>
      <c r="AZ180">
        <v>0</v>
      </c>
      <c r="BA180">
        <v>219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Y180*Source!I160</f>
        <v>2.4000000000000004</v>
      </c>
      <c r="CY180">
        <f>AB180</f>
        <v>6.66</v>
      </c>
      <c r="CZ180">
        <f>AF180</f>
        <v>6.66</v>
      </c>
      <c r="DA180">
        <f>AJ180</f>
        <v>1</v>
      </c>
      <c r="DB180">
        <f>ROUND((ROUND(AT180*CZ180,2)*1.25),6)</f>
        <v>5.3250000000000002</v>
      </c>
      <c r="DC180">
        <f>ROUND((ROUND(AT180*AG180,2)*1.25),6)</f>
        <v>0</v>
      </c>
    </row>
    <row r="181" spans="1:107" x14ac:dyDescent="0.25">
      <c r="A181">
        <f>ROW(Source!A160)</f>
        <v>160</v>
      </c>
      <c r="B181">
        <v>67925763</v>
      </c>
      <c r="C181">
        <v>67926533</v>
      </c>
      <c r="D181">
        <v>56953077</v>
      </c>
      <c r="E181">
        <v>1</v>
      </c>
      <c r="F181">
        <v>1</v>
      </c>
      <c r="G181">
        <v>1</v>
      </c>
      <c r="H181">
        <v>2</v>
      </c>
      <c r="I181" t="s">
        <v>604</v>
      </c>
      <c r="J181" t="s">
        <v>605</v>
      </c>
      <c r="K181" t="s">
        <v>606</v>
      </c>
      <c r="L181">
        <v>1368</v>
      </c>
      <c r="N181">
        <v>1011</v>
      </c>
      <c r="O181" t="s">
        <v>597</v>
      </c>
      <c r="P181" t="s">
        <v>597</v>
      </c>
      <c r="Q181">
        <v>1</v>
      </c>
      <c r="W181">
        <v>0</v>
      </c>
      <c r="X181">
        <v>1372534845</v>
      </c>
      <c r="Y181">
        <v>0.47499999999999998</v>
      </c>
      <c r="AA181">
        <v>0</v>
      </c>
      <c r="AB181">
        <v>65.709999999999994</v>
      </c>
      <c r="AC181">
        <v>11.6</v>
      </c>
      <c r="AD181">
        <v>0</v>
      </c>
      <c r="AE181">
        <v>0</v>
      </c>
      <c r="AF181">
        <v>65.709999999999994</v>
      </c>
      <c r="AG181">
        <v>11.6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0.38</v>
      </c>
      <c r="AU181" t="s">
        <v>77</v>
      </c>
      <c r="AV181">
        <v>0</v>
      </c>
      <c r="AW181">
        <v>2</v>
      </c>
      <c r="AX181">
        <v>67926546</v>
      </c>
      <c r="AY181">
        <v>1</v>
      </c>
      <c r="AZ181">
        <v>0</v>
      </c>
      <c r="BA181">
        <v>220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Y181*Source!I160</f>
        <v>1.4249999999999998</v>
      </c>
      <c r="CY181">
        <f>AB181</f>
        <v>65.709999999999994</v>
      </c>
      <c r="CZ181">
        <f>AF181</f>
        <v>65.709999999999994</v>
      </c>
      <c r="DA181">
        <f>AJ181</f>
        <v>1</v>
      </c>
      <c r="DB181">
        <f>ROUND((ROUND(AT181*CZ181,2)*1.25),6)</f>
        <v>31.212499999999999</v>
      </c>
      <c r="DC181">
        <f>ROUND((ROUND(AT181*AG181,2)*1.25),6)</f>
        <v>5.5125000000000002</v>
      </c>
    </row>
    <row r="182" spans="1:107" x14ac:dyDescent="0.25">
      <c r="A182">
        <f>ROW(Source!A160)</f>
        <v>160</v>
      </c>
      <c r="B182">
        <v>67925763</v>
      </c>
      <c r="C182">
        <v>67926533</v>
      </c>
      <c r="D182">
        <v>56873288</v>
      </c>
      <c r="E182">
        <v>1</v>
      </c>
      <c r="F182">
        <v>1</v>
      </c>
      <c r="G182">
        <v>1</v>
      </c>
      <c r="H182">
        <v>3</v>
      </c>
      <c r="I182" t="s">
        <v>705</v>
      </c>
      <c r="J182" t="s">
        <v>706</v>
      </c>
      <c r="K182" t="s">
        <v>707</v>
      </c>
      <c r="L182">
        <v>1348</v>
      </c>
      <c r="N182">
        <v>1009</v>
      </c>
      <c r="O182" t="s">
        <v>468</v>
      </c>
      <c r="P182" t="s">
        <v>468</v>
      </c>
      <c r="Q182">
        <v>1000</v>
      </c>
      <c r="W182">
        <v>0</v>
      </c>
      <c r="X182">
        <v>-437906794</v>
      </c>
      <c r="Y182">
        <v>6.9999999999999994E-5</v>
      </c>
      <c r="AA182">
        <v>9040.01</v>
      </c>
      <c r="AB182">
        <v>0</v>
      </c>
      <c r="AC182">
        <v>0</v>
      </c>
      <c r="AD182">
        <v>0</v>
      </c>
      <c r="AE182">
        <v>9040.01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6.9999999999999994E-5</v>
      </c>
      <c r="AU182" t="s">
        <v>6</v>
      </c>
      <c r="AV182">
        <v>0</v>
      </c>
      <c r="AW182">
        <v>2</v>
      </c>
      <c r="AX182">
        <v>67926547</v>
      </c>
      <c r="AY182">
        <v>1</v>
      </c>
      <c r="AZ182">
        <v>0</v>
      </c>
      <c r="BA182">
        <v>221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Y182*Source!I160</f>
        <v>2.0999999999999998E-4</v>
      </c>
      <c r="CY182">
        <f>AA182</f>
        <v>9040.01</v>
      </c>
      <c r="CZ182">
        <f>AE182</f>
        <v>9040.01</v>
      </c>
      <c r="DA182">
        <f>AI182</f>
        <v>1</v>
      </c>
      <c r="DB182">
        <f>ROUND(ROUND(AT182*CZ182,2),6)</f>
        <v>0.63</v>
      </c>
      <c r="DC182">
        <f>ROUND(ROUND(AT182*AG182,2),6)</f>
        <v>0</v>
      </c>
    </row>
    <row r="183" spans="1:107" x14ac:dyDescent="0.25">
      <c r="A183">
        <f>ROW(Source!A160)</f>
        <v>160</v>
      </c>
      <c r="B183">
        <v>67925763</v>
      </c>
      <c r="C183">
        <v>67926533</v>
      </c>
      <c r="D183">
        <v>56874165</v>
      </c>
      <c r="E183">
        <v>1</v>
      </c>
      <c r="F183">
        <v>1</v>
      </c>
      <c r="G183">
        <v>1</v>
      </c>
      <c r="H183">
        <v>3</v>
      </c>
      <c r="I183" t="s">
        <v>696</v>
      </c>
      <c r="J183" t="s">
        <v>697</v>
      </c>
      <c r="K183" t="s">
        <v>698</v>
      </c>
      <c r="L183">
        <v>1346</v>
      </c>
      <c r="N183">
        <v>1009</v>
      </c>
      <c r="O183" t="s">
        <v>36</v>
      </c>
      <c r="P183" t="s">
        <v>36</v>
      </c>
      <c r="Q183">
        <v>1</v>
      </c>
      <c r="W183">
        <v>0</v>
      </c>
      <c r="X183">
        <v>-731615568</v>
      </c>
      <c r="Y183">
        <v>0.123</v>
      </c>
      <c r="AA183">
        <v>23.09</v>
      </c>
      <c r="AB183">
        <v>0</v>
      </c>
      <c r="AC183">
        <v>0</v>
      </c>
      <c r="AD183">
        <v>0</v>
      </c>
      <c r="AE183">
        <v>23.09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0.123</v>
      </c>
      <c r="AU183" t="s">
        <v>6</v>
      </c>
      <c r="AV183">
        <v>0</v>
      </c>
      <c r="AW183">
        <v>2</v>
      </c>
      <c r="AX183">
        <v>67926548</v>
      </c>
      <c r="AY183">
        <v>1</v>
      </c>
      <c r="AZ183">
        <v>0</v>
      </c>
      <c r="BA183">
        <v>222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Y183*Source!I160</f>
        <v>0.36899999999999999</v>
      </c>
      <c r="CY183">
        <f>AA183</f>
        <v>23.09</v>
      </c>
      <c r="CZ183">
        <f>AE183</f>
        <v>23.09</v>
      </c>
      <c r="DA183">
        <f>AI183</f>
        <v>1</v>
      </c>
      <c r="DB183">
        <f>ROUND(ROUND(AT183*CZ183,2),6)</f>
        <v>2.84</v>
      </c>
      <c r="DC183">
        <f>ROUND(ROUND(AT183*AG183,2),6)</f>
        <v>0</v>
      </c>
    </row>
    <row r="184" spans="1:107" x14ac:dyDescent="0.25">
      <c r="A184">
        <f>ROW(Source!A160)</f>
        <v>160</v>
      </c>
      <c r="B184">
        <v>67925763</v>
      </c>
      <c r="C184">
        <v>67926533</v>
      </c>
      <c r="D184">
        <v>56906130</v>
      </c>
      <c r="E184">
        <v>1</v>
      </c>
      <c r="F184">
        <v>1</v>
      </c>
      <c r="G184">
        <v>1</v>
      </c>
      <c r="H184">
        <v>3</v>
      </c>
      <c r="I184" t="s">
        <v>756</v>
      </c>
      <c r="J184" t="s">
        <v>757</v>
      </c>
      <c r="K184" t="s">
        <v>758</v>
      </c>
      <c r="L184">
        <v>1346</v>
      </c>
      <c r="N184">
        <v>1009</v>
      </c>
      <c r="O184" t="s">
        <v>36</v>
      </c>
      <c r="P184" t="s">
        <v>36</v>
      </c>
      <c r="Q184">
        <v>1</v>
      </c>
      <c r="W184">
        <v>0</v>
      </c>
      <c r="X184">
        <v>-1230081286</v>
      </c>
      <c r="Y184">
        <v>0.02</v>
      </c>
      <c r="AA184">
        <v>45</v>
      </c>
      <c r="AB184">
        <v>0</v>
      </c>
      <c r="AC184">
        <v>0</v>
      </c>
      <c r="AD184">
        <v>0</v>
      </c>
      <c r="AE184">
        <v>45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0.02</v>
      </c>
      <c r="AU184" t="s">
        <v>6</v>
      </c>
      <c r="AV184">
        <v>0</v>
      </c>
      <c r="AW184">
        <v>2</v>
      </c>
      <c r="AX184">
        <v>67926549</v>
      </c>
      <c r="AY184">
        <v>1</v>
      </c>
      <c r="AZ184">
        <v>0</v>
      </c>
      <c r="BA184">
        <v>223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Y184*Source!I160</f>
        <v>0.06</v>
      </c>
      <c r="CY184">
        <f>AA184</f>
        <v>45</v>
      </c>
      <c r="CZ184">
        <f>AE184</f>
        <v>45</v>
      </c>
      <c r="DA184">
        <f>AI184</f>
        <v>1</v>
      </c>
      <c r="DB184">
        <f>ROUND(ROUND(AT184*CZ184,2),6)</f>
        <v>0.9</v>
      </c>
      <c r="DC184">
        <f>ROUND(ROUND(AT184*AG184,2),6)</f>
        <v>0</v>
      </c>
    </row>
    <row r="185" spans="1:107" x14ac:dyDescent="0.25">
      <c r="A185">
        <f>ROW(Source!A162)</f>
        <v>162</v>
      </c>
      <c r="B185">
        <v>67925763</v>
      </c>
      <c r="C185">
        <v>67926553</v>
      </c>
      <c r="D185">
        <v>57140152</v>
      </c>
      <c r="E185">
        <v>1</v>
      </c>
      <c r="F185">
        <v>1</v>
      </c>
      <c r="G185">
        <v>1</v>
      </c>
      <c r="H185">
        <v>1</v>
      </c>
      <c r="I185" t="s">
        <v>708</v>
      </c>
      <c r="J185" t="s">
        <v>6</v>
      </c>
      <c r="K185" t="s">
        <v>709</v>
      </c>
      <c r="L185">
        <v>1191</v>
      </c>
      <c r="N185">
        <v>1013</v>
      </c>
      <c r="O185" t="s">
        <v>591</v>
      </c>
      <c r="P185" t="s">
        <v>591</v>
      </c>
      <c r="Q185">
        <v>1</v>
      </c>
      <c r="W185">
        <v>0</v>
      </c>
      <c r="X185">
        <v>-784637506</v>
      </c>
      <c r="Y185">
        <v>193.03899999999999</v>
      </c>
      <c r="AA185">
        <v>0</v>
      </c>
      <c r="AB185">
        <v>0</v>
      </c>
      <c r="AC185">
        <v>0</v>
      </c>
      <c r="AD185">
        <v>8.74</v>
      </c>
      <c r="AE185">
        <v>0</v>
      </c>
      <c r="AF185">
        <v>0</v>
      </c>
      <c r="AG185">
        <v>0</v>
      </c>
      <c r="AH185">
        <v>8.74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167.86</v>
      </c>
      <c r="AU185" t="s">
        <v>78</v>
      </c>
      <c r="AV185">
        <v>1</v>
      </c>
      <c r="AW185">
        <v>2</v>
      </c>
      <c r="AX185">
        <v>67926566</v>
      </c>
      <c r="AY185">
        <v>1</v>
      </c>
      <c r="AZ185">
        <v>0</v>
      </c>
      <c r="BA185">
        <v>226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Y185*Source!I162</f>
        <v>19.214715981999998</v>
      </c>
      <c r="CY185">
        <f>AD185</f>
        <v>8.74</v>
      </c>
      <c r="CZ185">
        <f>AH185</f>
        <v>8.74</v>
      </c>
      <c r="DA185">
        <f>AL185</f>
        <v>1</v>
      </c>
      <c r="DB185">
        <f>ROUND((ROUND(AT185*CZ185,2)*1.15),6)</f>
        <v>1687.165</v>
      </c>
      <c r="DC185">
        <f>ROUND((ROUND(AT185*AG185,2)*1.15),6)</f>
        <v>0</v>
      </c>
    </row>
    <row r="186" spans="1:107" x14ac:dyDescent="0.25">
      <c r="A186">
        <f>ROW(Source!A162)</f>
        <v>162</v>
      </c>
      <c r="B186">
        <v>67925763</v>
      </c>
      <c r="C186">
        <v>67926553</v>
      </c>
      <c r="D186">
        <v>57134533</v>
      </c>
      <c r="E186">
        <v>1</v>
      </c>
      <c r="F186">
        <v>1</v>
      </c>
      <c r="G186">
        <v>1</v>
      </c>
      <c r="H186">
        <v>1</v>
      </c>
      <c r="I186" t="s">
        <v>592</v>
      </c>
      <c r="J186" t="s">
        <v>6</v>
      </c>
      <c r="K186" t="s">
        <v>593</v>
      </c>
      <c r="L186">
        <v>1191</v>
      </c>
      <c r="N186">
        <v>1013</v>
      </c>
      <c r="O186" t="s">
        <v>591</v>
      </c>
      <c r="P186" t="s">
        <v>591</v>
      </c>
      <c r="Q186">
        <v>1</v>
      </c>
      <c r="W186">
        <v>0</v>
      </c>
      <c r="X186">
        <v>-1417349443</v>
      </c>
      <c r="Y186">
        <v>1.3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1.3</v>
      </c>
      <c r="AU186" t="s">
        <v>6</v>
      </c>
      <c r="AV186">
        <v>2</v>
      </c>
      <c r="AW186">
        <v>2</v>
      </c>
      <c r="AX186">
        <v>67926567</v>
      </c>
      <c r="AY186">
        <v>1</v>
      </c>
      <c r="AZ186">
        <v>2048</v>
      </c>
      <c r="BA186">
        <v>227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Y186*Source!I162</f>
        <v>0.1293994</v>
      </c>
      <c r="CY186">
        <f>AD186</f>
        <v>0</v>
      </c>
      <c r="CZ186">
        <f>AH186</f>
        <v>0</v>
      </c>
      <c r="DA186">
        <f>AL186</f>
        <v>1</v>
      </c>
      <c r="DB186">
        <f>ROUND(ROUND(AT186*CZ186,2),6)</f>
        <v>0</v>
      </c>
      <c r="DC186">
        <f>ROUND(ROUND(AT186*AG186,2),6)</f>
        <v>0</v>
      </c>
    </row>
    <row r="187" spans="1:107" x14ac:dyDescent="0.25">
      <c r="A187">
        <f>ROW(Source!A162)</f>
        <v>162</v>
      </c>
      <c r="B187">
        <v>67925763</v>
      </c>
      <c r="C187">
        <v>67926553</v>
      </c>
      <c r="D187">
        <v>56951691</v>
      </c>
      <c r="E187">
        <v>1</v>
      </c>
      <c r="F187">
        <v>1</v>
      </c>
      <c r="G187">
        <v>1</v>
      </c>
      <c r="H187">
        <v>2</v>
      </c>
      <c r="I187" t="s">
        <v>594</v>
      </c>
      <c r="J187" t="s">
        <v>595</v>
      </c>
      <c r="K187" t="s">
        <v>596</v>
      </c>
      <c r="L187">
        <v>1368</v>
      </c>
      <c r="N187">
        <v>1011</v>
      </c>
      <c r="O187" t="s">
        <v>597</v>
      </c>
      <c r="P187" t="s">
        <v>597</v>
      </c>
      <c r="Q187">
        <v>1</v>
      </c>
      <c r="W187">
        <v>0</v>
      </c>
      <c r="X187">
        <v>-1718674368</v>
      </c>
      <c r="Y187">
        <v>0.65</v>
      </c>
      <c r="AA187">
        <v>0</v>
      </c>
      <c r="AB187">
        <v>111.99</v>
      </c>
      <c r="AC187">
        <v>13.5</v>
      </c>
      <c r="AD187">
        <v>0</v>
      </c>
      <c r="AE187">
        <v>0</v>
      </c>
      <c r="AF187">
        <v>111.99</v>
      </c>
      <c r="AG187">
        <v>13.5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0.52</v>
      </c>
      <c r="AU187" t="s">
        <v>77</v>
      </c>
      <c r="AV187">
        <v>0</v>
      </c>
      <c r="AW187">
        <v>2</v>
      </c>
      <c r="AX187">
        <v>67926568</v>
      </c>
      <c r="AY187">
        <v>1</v>
      </c>
      <c r="AZ187">
        <v>0</v>
      </c>
      <c r="BA187">
        <v>228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Y187*Source!I162</f>
        <v>6.4699699999999999E-2</v>
      </c>
      <c r="CY187">
        <f>AB187</f>
        <v>111.99</v>
      </c>
      <c r="CZ187">
        <f>AF187</f>
        <v>111.99</v>
      </c>
      <c r="DA187">
        <f>AJ187</f>
        <v>1</v>
      </c>
      <c r="DB187">
        <f>ROUND((ROUND(AT187*CZ187,2)*1.25),6)</f>
        <v>72.787499999999994</v>
      </c>
      <c r="DC187">
        <f>ROUND((ROUND(AT187*AG187,2)*1.25),6)</f>
        <v>8.7750000000000004</v>
      </c>
    </row>
    <row r="188" spans="1:107" x14ac:dyDescent="0.25">
      <c r="A188">
        <f>ROW(Source!A162)</f>
        <v>162</v>
      </c>
      <c r="B188">
        <v>67925763</v>
      </c>
      <c r="C188">
        <v>67926553</v>
      </c>
      <c r="D188">
        <v>56951882</v>
      </c>
      <c r="E188">
        <v>1</v>
      </c>
      <c r="F188">
        <v>1</v>
      </c>
      <c r="G188">
        <v>1</v>
      </c>
      <c r="H188">
        <v>2</v>
      </c>
      <c r="I188" t="s">
        <v>710</v>
      </c>
      <c r="J188" t="s">
        <v>711</v>
      </c>
      <c r="K188" t="s">
        <v>712</v>
      </c>
      <c r="L188">
        <v>1368</v>
      </c>
      <c r="N188">
        <v>1011</v>
      </c>
      <c r="O188" t="s">
        <v>597</v>
      </c>
      <c r="P188" t="s">
        <v>597</v>
      </c>
      <c r="Q188">
        <v>1</v>
      </c>
      <c r="W188">
        <v>0</v>
      </c>
      <c r="X188">
        <v>-1985289705</v>
      </c>
      <c r="Y188">
        <v>0.48750000000000004</v>
      </c>
      <c r="AA188">
        <v>0</v>
      </c>
      <c r="AB188">
        <v>6.66</v>
      </c>
      <c r="AC188">
        <v>0</v>
      </c>
      <c r="AD188">
        <v>0</v>
      </c>
      <c r="AE188">
        <v>0</v>
      </c>
      <c r="AF188">
        <v>6.66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0.39</v>
      </c>
      <c r="AU188" t="s">
        <v>77</v>
      </c>
      <c r="AV188">
        <v>0</v>
      </c>
      <c r="AW188">
        <v>2</v>
      </c>
      <c r="AX188">
        <v>67926569</v>
      </c>
      <c r="AY188">
        <v>1</v>
      </c>
      <c r="AZ188">
        <v>0</v>
      </c>
      <c r="BA188">
        <v>229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Y188*Source!I162</f>
        <v>4.8524775000000006E-2</v>
      </c>
      <c r="CY188">
        <f>AB188</f>
        <v>6.66</v>
      </c>
      <c r="CZ188">
        <f>AF188</f>
        <v>6.66</v>
      </c>
      <c r="DA188">
        <f>AJ188</f>
        <v>1</v>
      </c>
      <c r="DB188">
        <f>ROUND((ROUND(AT188*CZ188,2)*1.25),6)</f>
        <v>3.25</v>
      </c>
      <c r="DC188">
        <f>ROUND((ROUND(AT188*AG188,2)*1.25),6)</f>
        <v>0</v>
      </c>
    </row>
    <row r="189" spans="1:107" x14ac:dyDescent="0.25">
      <c r="A189">
        <f>ROW(Source!A162)</f>
        <v>162</v>
      </c>
      <c r="B189">
        <v>67925763</v>
      </c>
      <c r="C189">
        <v>67926553</v>
      </c>
      <c r="D189">
        <v>56953077</v>
      </c>
      <c r="E189">
        <v>1</v>
      </c>
      <c r="F189">
        <v>1</v>
      </c>
      <c r="G189">
        <v>1</v>
      </c>
      <c r="H189">
        <v>2</v>
      </c>
      <c r="I189" t="s">
        <v>604</v>
      </c>
      <c r="J189" t="s">
        <v>605</v>
      </c>
      <c r="K189" t="s">
        <v>606</v>
      </c>
      <c r="L189">
        <v>1368</v>
      </c>
      <c r="N189">
        <v>1011</v>
      </c>
      <c r="O189" t="s">
        <v>597</v>
      </c>
      <c r="P189" t="s">
        <v>597</v>
      </c>
      <c r="Q189">
        <v>1</v>
      </c>
      <c r="W189">
        <v>0</v>
      </c>
      <c r="X189">
        <v>1372534845</v>
      </c>
      <c r="Y189">
        <v>0.97500000000000009</v>
      </c>
      <c r="AA189">
        <v>0</v>
      </c>
      <c r="AB189">
        <v>65.709999999999994</v>
      </c>
      <c r="AC189">
        <v>11.6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0.78</v>
      </c>
      <c r="AU189" t="s">
        <v>77</v>
      </c>
      <c r="AV189">
        <v>0</v>
      </c>
      <c r="AW189">
        <v>2</v>
      </c>
      <c r="AX189">
        <v>67926570</v>
      </c>
      <c r="AY189">
        <v>1</v>
      </c>
      <c r="AZ189">
        <v>0</v>
      </c>
      <c r="BA189">
        <v>230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Y189*Source!I162</f>
        <v>9.7049550000000012E-2</v>
      </c>
      <c r="CY189">
        <f>AB189</f>
        <v>65.709999999999994</v>
      </c>
      <c r="CZ189">
        <f>AF189</f>
        <v>65.709999999999994</v>
      </c>
      <c r="DA189">
        <f>AJ189</f>
        <v>1</v>
      </c>
      <c r="DB189">
        <f>ROUND((ROUND(AT189*CZ189,2)*1.25),6)</f>
        <v>64.0625</v>
      </c>
      <c r="DC189">
        <f>ROUND((ROUND(AT189*AG189,2)*1.25),6)</f>
        <v>11.3125</v>
      </c>
    </row>
    <row r="190" spans="1:107" x14ac:dyDescent="0.25">
      <c r="A190">
        <f>ROW(Source!A162)</f>
        <v>162</v>
      </c>
      <c r="B190">
        <v>67925763</v>
      </c>
      <c r="C190">
        <v>67926553</v>
      </c>
      <c r="D190">
        <v>56953381</v>
      </c>
      <c r="E190">
        <v>1</v>
      </c>
      <c r="F190">
        <v>1</v>
      </c>
      <c r="G190">
        <v>1</v>
      </c>
      <c r="H190">
        <v>2</v>
      </c>
      <c r="I190" t="s">
        <v>648</v>
      </c>
      <c r="J190" t="s">
        <v>649</v>
      </c>
      <c r="K190" t="s">
        <v>650</v>
      </c>
      <c r="L190">
        <v>1368</v>
      </c>
      <c r="N190">
        <v>1011</v>
      </c>
      <c r="O190" t="s">
        <v>597</v>
      </c>
      <c r="P190" t="s">
        <v>597</v>
      </c>
      <c r="Q190">
        <v>1</v>
      </c>
      <c r="W190">
        <v>0</v>
      </c>
      <c r="X190">
        <v>-353815937</v>
      </c>
      <c r="Y190">
        <v>2.2374999999999998</v>
      </c>
      <c r="AA190">
        <v>0</v>
      </c>
      <c r="AB190">
        <v>8.1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1.79</v>
      </c>
      <c r="AU190" t="s">
        <v>77</v>
      </c>
      <c r="AV190">
        <v>0</v>
      </c>
      <c r="AW190">
        <v>2</v>
      </c>
      <c r="AX190">
        <v>67926571</v>
      </c>
      <c r="AY190">
        <v>1</v>
      </c>
      <c r="AZ190">
        <v>0</v>
      </c>
      <c r="BA190">
        <v>231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Y190*Source!I162</f>
        <v>0.22271627499999999</v>
      </c>
      <c r="CY190">
        <f>AB190</f>
        <v>8.1</v>
      </c>
      <c r="CZ190">
        <f>AF190</f>
        <v>8.1</v>
      </c>
      <c r="DA190">
        <f>AJ190</f>
        <v>1</v>
      </c>
      <c r="DB190">
        <f>ROUND((ROUND(AT190*CZ190,2)*1.25),6)</f>
        <v>18.125</v>
      </c>
      <c r="DC190">
        <f>ROUND((ROUND(AT190*AG190,2)*1.25),6)</f>
        <v>0</v>
      </c>
    </row>
    <row r="191" spans="1:107" x14ac:dyDescent="0.25">
      <c r="A191">
        <f>ROW(Source!A162)</f>
        <v>162</v>
      </c>
      <c r="B191">
        <v>67925763</v>
      </c>
      <c r="C191">
        <v>67926553</v>
      </c>
      <c r="D191">
        <v>56868270</v>
      </c>
      <c r="E191">
        <v>1</v>
      </c>
      <c r="F191">
        <v>1</v>
      </c>
      <c r="G191">
        <v>1</v>
      </c>
      <c r="H191">
        <v>3</v>
      </c>
      <c r="I191" t="s">
        <v>713</v>
      </c>
      <c r="J191" t="s">
        <v>714</v>
      </c>
      <c r="K191" t="s">
        <v>715</v>
      </c>
      <c r="L191">
        <v>1348</v>
      </c>
      <c r="N191">
        <v>1009</v>
      </c>
      <c r="O191" t="s">
        <v>468</v>
      </c>
      <c r="P191" t="s">
        <v>468</v>
      </c>
      <c r="Q191">
        <v>1000</v>
      </c>
      <c r="W191">
        <v>0</v>
      </c>
      <c r="X191">
        <v>731670393</v>
      </c>
      <c r="Y191">
        <v>8.8999999999999995E-4</v>
      </c>
      <c r="AA191">
        <v>26499</v>
      </c>
      <c r="AB191">
        <v>0</v>
      </c>
      <c r="AC191">
        <v>0</v>
      </c>
      <c r="AD191">
        <v>0</v>
      </c>
      <c r="AE191">
        <v>26499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8.8999999999999995E-4</v>
      </c>
      <c r="AU191" t="s">
        <v>6</v>
      </c>
      <c r="AV191">
        <v>0</v>
      </c>
      <c r="AW191">
        <v>2</v>
      </c>
      <c r="AX191">
        <v>67926572</v>
      </c>
      <c r="AY191">
        <v>1</v>
      </c>
      <c r="AZ191">
        <v>0</v>
      </c>
      <c r="BA191">
        <v>232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Y191*Source!I162</f>
        <v>8.8588820000000003E-5</v>
      </c>
      <c r="CY191">
        <f t="shared" ref="CY191:CY196" si="19">AA191</f>
        <v>26499</v>
      </c>
      <c r="CZ191">
        <f t="shared" ref="CZ191:CZ196" si="20">AE191</f>
        <v>26499</v>
      </c>
      <c r="DA191">
        <f t="shared" ref="DA191:DA196" si="21">AI191</f>
        <v>1</v>
      </c>
      <c r="DB191">
        <f t="shared" ref="DB191:DB196" si="22">ROUND(ROUND(AT191*CZ191,2),6)</f>
        <v>23.58</v>
      </c>
      <c r="DC191">
        <f t="shared" ref="DC191:DC196" si="23">ROUND(ROUND(AT191*AG191,2),6)</f>
        <v>0</v>
      </c>
    </row>
    <row r="192" spans="1:107" x14ac:dyDescent="0.25">
      <c r="A192">
        <f>ROW(Source!A162)</f>
        <v>162</v>
      </c>
      <c r="B192">
        <v>67925763</v>
      </c>
      <c r="C192">
        <v>67926553</v>
      </c>
      <c r="D192">
        <v>56871946</v>
      </c>
      <c r="E192">
        <v>1</v>
      </c>
      <c r="F192">
        <v>1</v>
      </c>
      <c r="G192">
        <v>1</v>
      </c>
      <c r="H192">
        <v>3</v>
      </c>
      <c r="I192" t="s">
        <v>657</v>
      </c>
      <c r="J192" t="s">
        <v>658</v>
      </c>
      <c r="K192" t="s">
        <v>659</v>
      </c>
      <c r="L192">
        <v>1348</v>
      </c>
      <c r="N192">
        <v>1009</v>
      </c>
      <c r="O192" t="s">
        <v>468</v>
      </c>
      <c r="P192" t="s">
        <v>468</v>
      </c>
      <c r="Q192">
        <v>1000</v>
      </c>
      <c r="W192">
        <v>0</v>
      </c>
      <c r="X192">
        <v>-1068056325</v>
      </c>
      <c r="Y192">
        <v>4.4999999999999999E-4</v>
      </c>
      <c r="AA192">
        <v>10362</v>
      </c>
      <c r="AB192">
        <v>0</v>
      </c>
      <c r="AC192">
        <v>0</v>
      </c>
      <c r="AD192">
        <v>0</v>
      </c>
      <c r="AE192">
        <v>10362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4.4999999999999999E-4</v>
      </c>
      <c r="AU192" t="s">
        <v>6</v>
      </c>
      <c r="AV192">
        <v>0</v>
      </c>
      <c r="AW192">
        <v>2</v>
      </c>
      <c r="AX192">
        <v>67926573</v>
      </c>
      <c r="AY192">
        <v>1</v>
      </c>
      <c r="AZ192">
        <v>0</v>
      </c>
      <c r="BA192">
        <v>233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Y192*Source!I162</f>
        <v>4.4792100000000001E-5</v>
      </c>
      <c r="CY192">
        <f t="shared" si="19"/>
        <v>10362</v>
      </c>
      <c r="CZ192">
        <f t="shared" si="20"/>
        <v>10362</v>
      </c>
      <c r="DA192">
        <f t="shared" si="21"/>
        <v>1</v>
      </c>
      <c r="DB192">
        <f t="shared" si="22"/>
        <v>4.66</v>
      </c>
      <c r="DC192">
        <f t="shared" si="23"/>
        <v>0</v>
      </c>
    </row>
    <row r="193" spans="1:107" x14ac:dyDescent="0.25">
      <c r="A193">
        <f>ROW(Source!A162)</f>
        <v>162</v>
      </c>
      <c r="B193">
        <v>67925763</v>
      </c>
      <c r="C193">
        <v>67926553</v>
      </c>
      <c r="D193">
        <v>56873288</v>
      </c>
      <c r="E193">
        <v>1</v>
      </c>
      <c r="F193">
        <v>1</v>
      </c>
      <c r="G193">
        <v>1</v>
      </c>
      <c r="H193">
        <v>3</v>
      </c>
      <c r="I193" t="s">
        <v>705</v>
      </c>
      <c r="J193" t="s">
        <v>706</v>
      </c>
      <c r="K193" t="s">
        <v>707</v>
      </c>
      <c r="L193">
        <v>1348</v>
      </c>
      <c r="N193">
        <v>1009</v>
      </c>
      <c r="O193" t="s">
        <v>468</v>
      </c>
      <c r="P193" t="s">
        <v>468</v>
      </c>
      <c r="Q193">
        <v>1000</v>
      </c>
      <c r="W193">
        <v>0</v>
      </c>
      <c r="X193">
        <v>-437906794</v>
      </c>
      <c r="Y193">
        <v>1.4999999999999999E-2</v>
      </c>
      <c r="AA193">
        <v>9040.01</v>
      </c>
      <c r="AB193">
        <v>0</v>
      </c>
      <c r="AC193">
        <v>0</v>
      </c>
      <c r="AD193">
        <v>0</v>
      </c>
      <c r="AE193">
        <v>9040.01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1.4999999999999999E-2</v>
      </c>
      <c r="AU193" t="s">
        <v>6</v>
      </c>
      <c r="AV193">
        <v>0</v>
      </c>
      <c r="AW193">
        <v>2</v>
      </c>
      <c r="AX193">
        <v>67926574</v>
      </c>
      <c r="AY193">
        <v>1</v>
      </c>
      <c r="AZ193">
        <v>0</v>
      </c>
      <c r="BA193">
        <v>234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Y193*Source!I162</f>
        <v>1.49307E-3</v>
      </c>
      <c r="CY193">
        <f t="shared" si="19"/>
        <v>9040.01</v>
      </c>
      <c r="CZ193">
        <f t="shared" si="20"/>
        <v>9040.01</v>
      </c>
      <c r="DA193">
        <f t="shared" si="21"/>
        <v>1</v>
      </c>
      <c r="DB193">
        <f t="shared" si="22"/>
        <v>135.6</v>
      </c>
      <c r="DC193">
        <f t="shared" si="23"/>
        <v>0</v>
      </c>
    </row>
    <row r="194" spans="1:107" x14ac:dyDescent="0.25">
      <c r="A194">
        <f>ROW(Source!A162)</f>
        <v>162</v>
      </c>
      <c r="B194">
        <v>67925763</v>
      </c>
      <c r="C194">
        <v>67926553</v>
      </c>
      <c r="D194">
        <v>56874165</v>
      </c>
      <c r="E194">
        <v>1</v>
      </c>
      <c r="F194">
        <v>1</v>
      </c>
      <c r="G194">
        <v>1</v>
      </c>
      <c r="H194">
        <v>3</v>
      </c>
      <c r="I194" t="s">
        <v>696</v>
      </c>
      <c r="J194" t="s">
        <v>697</v>
      </c>
      <c r="K194" t="s">
        <v>698</v>
      </c>
      <c r="L194">
        <v>1346</v>
      </c>
      <c r="N194">
        <v>1009</v>
      </c>
      <c r="O194" t="s">
        <v>36</v>
      </c>
      <c r="P194" t="s">
        <v>36</v>
      </c>
      <c r="Q194">
        <v>1</v>
      </c>
      <c r="W194">
        <v>0</v>
      </c>
      <c r="X194">
        <v>-731615568</v>
      </c>
      <c r="Y194">
        <v>8</v>
      </c>
      <c r="AA194">
        <v>23.09</v>
      </c>
      <c r="AB194">
        <v>0</v>
      </c>
      <c r="AC194">
        <v>0</v>
      </c>
      <c r="AD194">
        <v>0</v>
      </c>
      <c r="AE194">
        <v>23.09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8</v>
      </c>
      <c r="AU194" t="s">
        <v>6</v>
      </c>
      <c r="AV194">
        <v>0</v>
      </c>
      <c r="AW194">
        <v>2</v>
      </c>
      <c r="AX194">
        <v>67926575</v>
      </c>
      <c r="AY194">
        <v>1</v>
      </c>
      <c r="AZ194">
        <v>0</v>
      </c>
      <c r="BA194">
        <v>235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Y194*Source!I162</f>
        <v>0.79630400000000001</v>
      </c>
      <c r="CY194">
        <f t="shared" si="19"/>
        <v>23.09</v>
      </c>
      <c r="CZ194">
        <f t="shared" si="20"/>
        <v>23.09</v>
      </c>
      <c r="DA194">
        <f t="shared" si="21"/>
        <v>1</v>
      </c>
      <c r="DB194">
        <f t="shared" si="22"/>
        <v>184.72</v>
      </c>
      <c r="DC194">
        <f t="shared" si="23"/>
        <v>0</v>
      </c>
    </row>
    <row r="195" spans="1:107" x14ac:dyDescent="0.25">
      <c r="A195">
        <f>ROW(Source!A162)</f>
        <v>162</v>
      </c>
      <c r="B195">
        <v>67925763</v>
      </c>
      <c r="C195">
        <v>67926553</v>
      </c>
      <c r="D195">
        <v>56908142</v>
      </c>
      <c r="E195">
        <v>1</v>
      </c>
      <c r="F195">
        <v>1</v>
      </c>
      <c r="G195">
        <v>1</v>
      </c>
      <c r="H195">
        <v>3</v>
      </c>
      <c r="I195" t="s">
        <v>716</v>
      </c>
      <c r="J195" t="s">
        <v>717</v>
      </c>
      <c r="K195" t="s">
        <v>718</v>
      </c>
      <c r="L195">
        <v>1348</v>
      </c>
      <c r="N195">
        <v>1009</v>
      </c>
      <c r="O195" t="s">
        <v>468</v>
      </c>
      <c r="P195" t="s">
        <v>468</v>
      </c>
      <c r="Q195">
        <v>1000</v>
      </c>
      <c r="W195">
        <v>0</v>
      </c>
      <c r="X195">
        <v>-1445734866</v>
      </c>
      <c r="Y195">
        <v>5.0099999999999997E-3</v>
      </c>
      <c r="AA195">
        <v>17183</v>
      </c>
      <c r="AB195">
        <v>0</v>
      </c>
      <c r="AC195">
        <v>0</v>
      </c>
      <c r="AD195">
        <v>0</v>
      </c>
      <c r="AE195">
        <v>17183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5.0099999999999997E-3</v>
      </c>
      <c r="AU195" t="s">
        <v>6</v>
      </c>
      <c r="AV195">
        <v>0</v>
      </c>
      <c r="AW195">
        <v>2</v>
      </c>
      <c r="AX195">
        <v>67926577</v>
      </c>
      <c r="AY195">
        <v>1</v>
      </c>
      <c r="AZ195">
        <v>0</v>
      </c>
      <c r="BA195">
        <v>237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Y195*Source!I162</f>
        <v>4.9868538000000001E-4</v>
      </c>
      <c r="CY195">
        <f t="shared" si="19"/>
        <v>17183</v>
      </c>
      <c r="CZ195">
        <f t="shared" si="20"/>
        <v>17183</v>
      </c>
      <c r="DA195">
        <f t="shared" si="21"/>
        <v>1</v>
      </c>
      <c r="DB195">
        <f t="shared" si="22"/>
        <v>86.09</v>
      </c>
      <c r="DC195">
        <f t="shared" si="23"/>
        <v>0</v>
      </c>
    </row>
    <row r="196" spans="1:107" x14ac:dyDescent="0.25">
      <c r="A196">
        <f>ROW(Source!A162)</f>
        <v>162</v>
      </c>
      <c r="B196">
        <v>67925763</v>
      </c>
      <c r="C196">
        <v>67926553</v>
      </c>
      <c r="D196">
        <v>56917488</v>
      </c>
      <c r="E196">
        <v>1</v>
      </c>
      <c r="F196">
        <v>1</v>
      </c>
      <c r="G196">
        <v>1</v>
      </c>
      <c r="H196">
        <v>3</v>
      </c>
      <c r="I196" t="s">
        <v>438</v>
      </c>
      <c r="J196" t="s">
        <v>440</v>
      </c>
      <c r="K196" t="s">
        <v>439</v>
      </c>
      <c r="L196">
        <v>1327</v>
      </c>
      <c r="N196">
        <v>1005</v>
      </c>
      <c r="O196" t="s">
        <v>360</v>
      </c>
      <c r="P196" t="s">
        <v>360</v>
      </c>
      <c r="Q196">
        <v>1</v>
      </c>
      <c r="W196">
        <v>0</v>
      </c>
      <c r="X196">
        <v>1466940250</v>
      </c>
      <c r="Y196">
        <v>100</v>
      </c>
      <c r="AA196">
        <v>96.29</v>
      </c>
      <c r="AB196">
        <v>0</v>
      </c>
      <c r="AC196">
        <v>0</v>
      </c>
      <c r="AD196">
        <v>0</v>
      </c>
      <c r="AE196">
        <v>96.29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0</v>
      </c>
      <c r="AR196">
        <v>0</v>
      </c>
      <c r="AS196" t="s">
        <v>6</v>
      </c>
      <c r="AT196">
        <v>100</v>
      </c>
      <c r="AU196" t="s">
        <v>6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Y196*Source!I162</f>
        <v>9.9537999999999993</v>
      </c>
      <c r="CY196">
        <f t="shared" si="19"/>
        <v>96.29</v>
      </c>
      <c r="CZ196">
        <f t="shared" si="20"/>
        <v>96.29</v>
      </c>
      <c r="DA196">
        <f t="shared" si="21"/>
        <v>1</v>
      </c>
      <c r="DB196">
        <f t="shared" si="22"/>
        <v>9629</v>
      </c>
      <c r="DC196">
        <f t="shared" si="23"/>
        <v>0</v>
      </c>
    </row>
    <row r="197" spans="1:107" x14ac:dyDescent="0.25">
      <c r="A197">
        <f>ROW(Source!A165)</f>
        <v>165</v>
      </c>
      <c r="B197">
        <v>67925763</v>
      </c>
      <c r="C197">
        <v>67926584</v>
      </c>
      <c r="D197">
        <v>57139747</v>
      </c>
      <c r="E197">
        <v>1</v>
      </c>
      <c r="F197">
        <v>1</v>
      </c>
      <c r="G197">
        <v>1</v>
      </c>
      <c r="H197">
        <v>1</v>
      </c>
      <c r="I197" t="s">
        <v>589</v>
      </c>
      <c r="J197" t="s">
        <v>6</v>
      </c>
      <c r="K197" t="s">
        <v>590</v>
      </c>
      <c r="L197">
        <v>1191</v>
      </c>
      <c r="N197">
        <v>1013</v>
      </c>
      <c r="O197" t="s">
        <v>591</v>
      </c>
      <c r="P197" t="s">
        <v>591</v>
      </c>
      <c r="Q197">
        <v>1</v>
      </c>
      <c r="W197">
        <v>0</v>
      </c>
      <c r="X197">
        <v>-814890593</v>
      </c>
      <c r="Y197">
        <v>1.6789999999999998</v>
      </c>
      <c r="AA197">
        <v>0</v>
      </c>
      <c r="AB197">
        <v>0</v>
      </c>
      <c r="AC197">
        <v>0</v>
      </c>
      <c r="AD197">
        <v>8.9700000000000006</v>
      </c>
      <c r="AE197">
        <v>0</v>
      </c>
      <c r="AF197">
        <v>0</v>
      </c>
      <c r="AG197">
        <v>0</v>
      </c>
      <c r="AH197">
        <v>8.9700000000000006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1.46</v>
      </c>
      <c r="AU197" t="s">
        <v>78</v>
      </c>
      <c r="AV197">
        <v>1</v>
      </c>
      <c r="AW197">
        <v>2</v>
      </c>
      <c r="AX197">
        <v>67926593</v>
      </c>
      <c r="AY197">
        <v>1</v>
      </c>
      <c r="AZ197">
        <v>0</v>
      </c>
      <c r="BA197">
        <v>243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Y197*Source!I165</f>
        <v>1.6789999999999998</v>
      </c>
      <c r="CY197">
        <f>AD197</f>
        <v>8.9700000000000006</v>
      </c>
      <c r="CZ197">
        <f>AH197</f>
        <v>8.9700000000000006</v>
      </c>
      <c r="DA197">
        <f>AL197</f>
        <v>1</v>
      </c>
      <c r="DB197">
        <f>ROUND((ROUND(AT197*CZ197,2)*1.15),6)</f>
        <v>15.065</v>
      </c>
      <c r="DC197">
        <f>ROUND((ROUND(AT197*AG197,2)*1.15),6)</f>
        <v>0</v>
      </c>
    </row>
    <row r="198" spans="1:107" x14ac:dyDescent="0.25">
      <c r="A198">
        <f>ROW(Source!A165)</f>
        <v>165</v>
      </c>
      <c r="B198">
        <v>67925763</v>
      </c>
      <c r="C198">
        <v>67926584</v>
      </c>
      <c r="D198">
        <v>57134533</v>
      </c>
      <c r="E198">
        <v>1</v>
      </c>
      <c r="F198">
        <v>1</v>
      </c>
      <c r="G198">
        <v>1</v>
      </c>
      <c r="H198">
        <v>1</v>
      </c>
      <c r="I198" t="s">
        <v>592</v>
      </c>
      <c r="J198" t="s">
        <v>6</v>
      </c>
      <c r="K198" t="s">
        <v>593</v>
      </c>
      <c r="L198">
        <v>1191</v>
      </c>
      <c r="N198">
        <v>1013</v>
      </c>
      <c r="O198" t="s">
        <v>591</v>
      </c>
      <c r="P198" t="s">
        <v>591</v>
      </c>
      <c r="Q198">
        <v>1</v>
      </c>
      <c r="W198">
        <v>0</v>
      </c>
      <c r="X198">
        <v>-1417349443</v>
      </c>
      <c r="Y198">
        <v>0.01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0.01</v>
      </c>
      <c r="AU198" t="s">
        <v>6</v>
      </c>
      <c r="AV198">
        <v>2</v>
      </c>
      <c r="AW198">
        <v>2</v>
      </c>
      <c r="AX198">
        <v>67926594</v>
      </c>
      <c r="AY198">
        <v>1</v>
      </c>
      <c r="AZ198">
        <v>2048</v>
      </c>
      <c r="BA198">
        <v>244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Y198*Source!I165</f>
        <v>0.01</v>
      </c>
      <c r="CY198">
        <f>AD198</f>
        <v>0</v>
      </c>
      <c r="CZ198">
        <f>AH198</f>
        <v>0</v>
      </c>
      <c r="DA198">
        <f>AL198</f>
        <v>1</v>
      </c>
      <c r="DB198">
        <f>ROUND(ROUND(AT198*CZ198,2),6)</f>
        <v>0</v>
      </c>
      <c r="DC198">
        <f>ROUND(ROUND(AT198*AG198,2),6)</f>
        <v>0</v>
      </c>
    </row>
    <row r="199" spans="1:107" x14ac:dyDescent="0.25">
      <c r="A199">
        <f>ROW(Source!A165)</f>
        <v>165</v>
      </c>
      <c r="B199">
        <v>67925763</v>
      </c>
      <c r="C199">
        <v>67926584</v>
      </c>
      <c r="D199">
        <v>56953077</v>
      </c>
      <c r="E199">
        <v>1</v>
      </c>
      <c r="F199">
        <v>1</v>
      </c>
      <c r="G199">
        <v>1</v>
      </c>
      <c r="H199">
        <v>2</v>
      </c>
      <c r="I199" t="s">
        <v>604</v>
      </c>
      <c r="J199" t="s">
        <v>605</v>
      </c>
      <c r="K199" t="s">
        <v>606</v>
      </c>
      <c r="L199">
        <v>1368</v>
      </c>
      <c r="N199">
        <v>1011</v>
      </c>
      <c r="O199" t="s">
        <v>597</v>
      </c>
      <c r="P199" t="s">
        <v>597</v>
      </c>
      <c r="Q199">
        <v>1</v>
      </c>
      <c r="W199">
        <v>0</v>
      </c>
      <c r="X199">
        <v>1372534845</v>
      </c>
      <c r="Y199">
        <v>1.2500000000000001E-2</v>
      </c>
      <c r="AA199">
        <v>0</v>
      </c>
      <c r="AB199">
        <v>65.709999999999994</v>
      </c>
      <c r="AC199">
        <v>11.6</v>
      </c>
      <c r="AD199">
        <v>0</v>
      </c>
      <c r="AE199">
        <v>0</v>
      </c>
      <c r="AF199">
        <v>65.709999999999994</v>
      </c>
      <c r="AG199">
        <v>11.6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0.01</v>
      </c>
      <c r="AU199" t="s">
        <v>77</v>
      </c>
      <c r="AV199">
        <v>0</v>
      </c>
      <c r="AW199">
        <v>2</v>
      </c>
      <c r="AX199">
        <v>67926595</v>
      </c>
      <c r="AY199">
        <v>1</v>
      </c>
      <c r="AZ199">
        <v>0</v>
      </c>
      <c r="BA199">
        <v>245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Y199*Source!I165</f>
        <v>1.2500000000000001E-2</v>
      </c>
      <c r="CY199">
        <f>AB199</f>
        <v>65.709999999999994</v>
      </c>
      <c r="CZ199">
        <f>AF199</f>
        <v>65.709999999999994</v>
      </c>
      <c r="DA199">
        <f>AJ199</f>
        <v>1</v>
      </c>
      <c r="DB199">
        <f>ROUND((ROUND(AT199*CZ199,2)*1.25),6)</f>
        <v>0.82499999999999996</v>
      </c>
      <c r="DC199">
        <f>ROUND((ROUND(AT199*AG199,2)*1.25),6)</f>
        <v>0.15</v>
      </c>
    </row>
    <row r="200" spans="1:107" x14ac:dyDescent="0.25">
      <c r="A200">
        <f>ROW(Source!A165)</f>
        <v>165</v>
      </c>
      <c r="B200">
        <v>67925763</v>
      </c>
      <c r="C200">
        <v>67926584</v>
      </c>
      <c r="D200">
        <v>56953381</v>
      </c>
      <c r="E200">
        <v>1</v>
      </c>
      <c r="F200">
        <v>1</v>
      </c>
      <c r="G200">
        <v>1</v>
      </c>
      <c r="H200">
        <v>2</v>
      </c>
      <c r="I200" t="s">
        <v>648</v>
      </c>
      <c r="J200" t="s">
        <v>649</v>
      </c>
      <c r="K200" t="s">
        <v>650</v>
      </c>
      <c r="L200">
        <v>1368</v>
      </c>
      <c r="N200">
        <v>1011</v>
      </c>
      <c r="O200" t="s">
        <v>597</v>
      </c>
      <c r="P200" t="s">
        <v>597</v>
      </c>
      <c r="Q200">
        <v>1</v>
      </c>
      <c r="W200">
        <v>0</v>
      </c>
      <c r="X200">
        <v>-353815937</v>
      </c>
      <c r="Y200">
        <v>0.15</v>
      </c>
      <c r="AA200">
        <v>0</v>
      </c>
      <c r="AB200">
        <v>8.1</v>
      </c>
      <c r="AC200">
        <v>0</v>
      </c>
      <c r="AD200">
        <v>0</v>
      </c>
      <c r="AE200">
        <v>0</v>
      </c>
      <c r="AF200">
        <v>8.1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0.12</v>
      </c>
      <c r="AU200" t="s">
        <v>77</v>
      </c>
      <c r="AV200">
        <v>0</v>
      </c>
      <c r="AW200">
        <v>2</v>
      </c>
      <c r="AX200">
        <v>67926596</v>
      </c>
      <c r="AY200">
        <v>1</v>
      </c>
      <c r="AZ200">
        <v>0</v>
      </c>
      <c r="BA200">
        <v>246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Y200*Source!I165</f>
        <v>0.15</v>
      </c>
      <c r="CY200">
        <f>AB200</f>
        <v>8.1</v>
      </c>
      <c r="CZ200">
        <f>AF200</f>
        <v>8.1</v>
      </c>
      <c r="DA200">
        <f>AJ200</f>
        <v>1</v>
      </c>
      <c r="DB200">
        <f>ROUND((ROUND(AT200*CZ200,2)*1.25),6)</f>
        <v>1.2124999999999999</v>
      </c>
      <c r="DC200">
        <f>ROUND((ROUND(AT200*AG200,2)*1.25),6)</f>
        <v>0</v>
      </c>
    </row>
    <row r="201" spans="1:107" x14ac:dyDescent="0.25">
      <c r="A201">
        <f>ROW(Source!A165)</f>
        <v>165</v>
      </c>
      <c r="B201">
        <v>67925763</v>
      </c>
      <c r="C201">
        <v>67926584</v>
      </c>
      <c r="D201">
        <v>56871946</v>
      </c>
      <c r="E201">
        <v>1</v>
      </c>
      <c r="F201">
        <v>1</v>
      </c>
      <c r="G201">
        <v>1</v>
      </c>
      <c r="H201">
        <v>3</v>
      </c>
      <c r="I201" t="s">
        <v>657</v>
      </c>
      <c r="J201" t="s">
        <v>658</v>
      </c>
      <c r="K201" t="s">
        <v>659</v>
      </c>
      <c r="L201">
        <v>1348</v>
      </c>
      <c r="N201">
        <v>1009</v>
      </c>
      <c r="O201" t="s">
        <v>468</v>
      </c>
      <c r="P201" t="s">
        <v>468</v>
      </c>
      <c r="Q201">
        <v>1000</v>
      </c>
      <c r="W201">
        <v>0</v>
      </c>
      <c r="X201">
        <v>-1068056325</v>
      </c>
      <c r="Y201">
        <v>1.1E-4</v>
      </c>
      <c r="AA201">
        <v>10362</v>
      </c>
      <c r="AB201">
        <v>0</v>
      </c>
      <c r="AC201">
        <v>0</v>
      </c>
      <c r="AD201">
        <v>0</v>
      </c>
      <c r="AE201">
        <v>10362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1.1E-4</v>
      </c>
      <c r="AU201" t="s">
        <v>6</v>
      </c>
      <c r="AV201">
        <v>0</v>
      </c>
      <c r="AW201">
        <v>2</v>
      </c>
      <c r="AX201">
        <v>67926597</v>
      </c>
      <c r="AY201">
        <v>1</v>
      </c>
      <c r="AZ201">
        <v>0</v>
      </c>
      <c r="BA201">
        <v>247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Y201*Source!I165</f>
        <v>1.1E-4</v>
      </c>
      <c r="CY201">
        <f>AA201</f>
        <v>10362</v>
      </c>
      <c r="CZ201">
        <f>AE201</f>
        <v>10362</v>
      </c>
      <c r="DA201">
        <f>AI201</f>
        <v>1</v>
      </c>
      <c r="DB201">
        <f>ROUND(ROUND(AT201*CZ201,2),6)</f>
        <v>1.1399999999999999</v>
      </c>
      <c r="DC201">
        <f>ROUND(ROUND(AT201*AG201,2),6)</f>
        <v>0</v>
      </c>
    </row>
    <row r="202" spans="1:107" x14ac:dyDescent="0.25">
      <c r="A202">
        <f>ROW(Source!A165)</f>
        <v>165</v>
      </c>
      <c r="B202">
        <v>67925763</v>
      </c>
      <c r="C202">
        <v>67926584</v>
      </c>
      <c r="D202">
        <v>56876211</v>
      </c>
      <c r="E202">
        <v>1</v>
      </c>
      <c r="F202">
        <v>1</v>
      </c>
      <c r="G202">
        <v>1</v>
      </c>
      <c r="H202">
        <v>3</v>
      </c>
      <c r="I202" t="s">
        <v>446</v>
      </c>
      <c r="J202" t="s">
        <v>448</v>
      </c>
      <c r="K202" t="s">
        <v>447</v>
      </c>
      <c r="L202">
        <v>1339</v>
      </c>
      <c r="N202">
        <v>1007</v>
      </c>
      <c r="O202" t="s">
        <v>371</v>
      </c>
      <c r="P202" t="s">
        <v>371</v>
      </c>
      <c r="Q202">
        <v>1</v>
      </c>
      <c r="W202">
        <v>0</v>
      </c>
      <c r="X202">
        <v>-1048055182</v>
      </c>
      <c r="Y202">
        <v>2.9999999999999997E-4</v>
      </c>
      <c r="AA202">
        <v>424.88</v>
      </c>
      <c r="AB202">
        <v>0</v>
      </c>
      <c r="AC202">
        <v>0</v>
      </c>
      <c r="AD202">
        <v>0</v>
      </c>
      <c r="AE202">
        <v>424.88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6</v>
      </c>
      <c r="AT202">
        <v>2.9999999999999997E-4</v>
      </c>
      <c r="AU202" t="s">
        <v>6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Y202*Source!I165</f>
        <v>2.9999999999999997E-4</v>
      </c>
      <c r="CY202">
        <f>AA202</f>
        <v>424.88</v>
      </c>
      <c r="CZ202">
        <f>AE202</f>
        <v>424.88</v>
      </c>
      <c r="DA202">
        <f>AI202</f>
        <v>1</v>
      </c>
      <c r="DB202">
        <f>ROUND(ROUND(AT202*CZ202,2),6)</f>
        <v>0.13</v>
      </c>
      <c r="DC202">
        <f>ROUND(ROUND(AT202*AG202,2),6)</f>
        <v>0</v>
      </c>
    </row>
    <row r="203" spans="1:107" x14ac:dyDescent="0.25">
      <c r="A203">
        <f>ROW(Source!A165)</f>
        <v>165</v>
      </c>
      <c r="B203">
        <v>67925763</v>
      </c>
      <c r="C203">
        <v>67926584</v>
      </c>
      <c r="D203">
        <v>56895612</v>
      </c>
      <c r="E203">
        <v>1</v>
      </c>
      <c r="F203">
        <v>1</v>
      </c>
      <c r="G203">
        <v>1</v>
      </c>
      <c r="H203">
        <v>3</v>
      </c>
      <c r="I203" t="s">
        <v>739</v>
      </c>
      <c r="J203" t="s">
        <v>740</v>
      </c>
      <c r="K203" t="s">
        <v>741</v>
      </c>
      <c r="L203">
        <v>1348</v>
      </c>
      <c r="N203">
        <v>1009</v>
      </c>
      <c r="O203" t="s">
        <v>468</v>
      </c>
      <c r="P203" t="s">
        <v>468</v>
      </c>
      <c r="Q203">
        <v>1000</v>
      </c>
      <c r="W203">
        <v>0</v>
      </c>
      <c r="X203">
        <v>1969538235</v>
      </c>
      <c r="Y203">
        <v>4.2999999999999999E-4</v>
      </c>
      <c r="AA203">
        <v>6508.75</v>
      </c>
      <c r="AB203">
        <v>0</v>
      </c>
      <c r="AC203">
        <v>0</v>
      </c>
      <c r="AD203">
        <v>0</v>
      </c>
      <c r="AE203">
        <v>6508.75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4.2999999999999999E-4</v>
      </c>
      <c r="AU203" t="s">
        <v>6</v>
      </c>
      <c r="AV203">
        <v>0</v>
      </c>
      <c r="AW203">
        <v>2</v>
      </c>
      <c r="AX203">
        <v>67926599</v>
      </c>
      <c r="AY203">
        <v>1</v>
      </c>
      <c r="AZ203">
        <v>0</v>
      </c>
      <c r="BA203">
        <v>249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Y203*Source!I165</f>
        <v>4.2999999999999999E-4</v>
      </c>
      <c r="CY203">
        <f>AA203</f>
        <v>6508.75</v>
      </c>
      <c r="CZ203">
        <f>AE203</f>
        <v>6508.75</v>
      </c>
      <c r="DA203">
        <f>AI203</f>
        <v>1</v>
      </c>
      <c r="DB203">
        <f>ROUND(ROUND(AT203*CZ203,2),6)</f>
        <v>2.8</v>
      </c>
      <c r="DC203">
        <f>ROUND(ROUND(AT203*AG203,2),6)</f>
        <v>0</v>
      </c>
    </row>
    <row r="204" spans="1:107" x14ac:dyDescent="0.25">
      <c r="A204">
        <f>ROW(Source!A165)</f>
        <v>165</v>
      </c>
      <c r="B204">
        <v>67925763</v>
      </c>
      <c r="C204">
        <v>67926584</v>
      </c>
      <c r="D204">
        <v>56918644</v>
      </c>
      <c r="E204">
        <v>1</v>
      </c>
      <c r="F204">
        <v>1</v>
      </c>
      <c r="G204">
        <v>1</v>
      </c>
      <c r="H204">
        <v>3</v>
      </c>
      <c r="I204" t="s">
        <v>450</v>
      </c>
      <c r="J204" t="s">
        <v>452</v>
      </c>
      <c r="K204" t="s">
        <v>451</v>
      </c>
      <c r="L204">
        <v>1354</v>
      </c>
      <c r="N204">
        <v>1010</v>
      </c>
      <c r="O204" t="s">
        <v>41</v>
      </c>
      <c r="P204" t="s">
        <v>41</v>
      </c>
      <c r="Q204">
        <v>1</v>
      </c>
      <c r="W204">
        <v>0</v>
      </c>
      <c r="X204">
        <v>-1843074608</v>
      </c>
      <c r="Y204">
        <v>1</v>
      </c>
      <c r="AA204">
        <v>100.23</v>
      </c>
      <c r="AB204">
        <v>0</v>
      </c>
      <c r="AC204">
        <v>0</v>
      </c>
      <c r="AD204">
        <v>0</v>
      </c>
      <c r="AE204">
        <v>100.23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6</v>
      </c>
      <c r="AT204">
        <v>1</v>
      </c>
      <c r="AU204" t="s">
        <v>6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Y204*Source!I165</f>
        <v>1</v>
      </c>
      <c r="CY204">
        <f>AA204</f>
        <v>100.23</v>
      </c>
      <c r="CZ204">
        <f>AE204</f>
        <v>100.23</v>
      </c>
      <c r="DA204">
        <f>AI204</f>
        <v>1</v>
      </c>
      <c r="DB204">
        <f>ROUND(ROUND(AT204*CZ204,2),6)</f>
        <v>100.23</v>
      </c>
      <c r="DC204">
        <f>ROUND(ROUND(AT204*AG204,2),6)</f>
        <v>0</v>
      </c>
    </row>
    <row r="205" spans="1:107" x14ac:dyDescent="0.25">
      <c r="A205">
        <f>ROW(Source!A168)</f>
        <v>168</v>
      </c>
      <c r="B205">
        <v>67925763</v>
      </c>
      <c r="C205">
        <v>67926603</v>
      </c>
      <c r="D205">
        <v>57139237</v>
      </c>
      <c r="E205">
        <v>1</v>
      </c>
      <c r="F205">
        <v>1</v>
      </c>
      <c r="G205">
        <v>1</v>
      </c>
      <c r="H205">
        <v>1</v>
      </c>
      <c r="I205" t="s">
        <v>759</v>
      </c>
      <c r="J205" t="s">
        <v>6</v>
      </c>
      <c r="K205" t="s">
        <v>760</v>
      </c>
      <c r="L205">
        <v>1191</v>
      </c>
      <c r="N205">
        <v>1013</v>
      </c>
      <c r="O205" t="s">
        <v>591</v>
      </c>
      <c r="P205" t="s">
        <v>591</v>
      </c>
      <c r="Q205">
        <v>1</v>
      </c>
      <c r="W205">
        <v>0</v>
      </c>
      <c r="X205">
        <v>1010519658</v>
      </c>
      <c r="Y205">
        <v>36.777000000000001</v>
      </c>
      <c r="AA205">
        <v>0</v>
      </c>
      <c r="AB205">
        <v>0</v>
      </c>
      <c r="AC205">
        <v>0</v>
      </c>
      <c r="AD205">
        <v>8.64</v>
      </c>
      <c r="AE205">
        <v>0</v>
      </c>
      <c r="AF205">
        <v>0</v>
      </c>
      <c r="AG205">
        <v>0</v>
      </c>
      <c r="AH205">
        <v>8.64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31.98</v>
      </c>
      <c r="AU205" t="s">
        <v>78</v>
      </c>
      <c r="AV205">
        <v>1</v>
      </c>
      <c r="AW205">
        <v>2</v>
      </c>
      <c r="AX205">
        <v>67926615</v>
      </c>
      <c r="AY205">
        <v>1</v>
      </c>
      <c r="AZ205">
        <v>0</v>
      </c>
      <c r="BA205">
        <v>251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Y205*Source!I168</f>
        <v>6.6198600000000001</v>
      </c>
      <c r="CY205">
        <f>AD205</f>
        <v>8.64</v>
      </c>
      <c r="CZ205">
        <f>AH205</f>
        <v>8.64</v>
      </c>
      <c r="DA205">
        <f>AL205</f>
        <v>1</v>
      </c>
      <c r="DB205">
        <f>ROUND((ROUND(AT205*CZ205,2)*1.15),6)</f>
        <v>317.75650000000002</v>
      </c>
      <c r="DC205">
        <f>ROUND((ROUND(AT205*AG205,2)*1.15),6)</f>
        <v>0</v>
      </c>
    </row>
    <row r="206" spans="1:107" x14ac:dyDescent="0.25">
      <c r="A206">
        <f>ROW(Source!A168)</f>
        <v>168</v>
      </c>
      <c r="B206">
        <v>67925763</v>
      </c>
      <c r="C206">
        <v>67926603</v>
      </c>
      <c r="D206">
        <v>57134533</v>
      </c>
      <c r="E206">
        <v>1</v>
      </c>
      <c r="F206">
        <v>1</v>
      </c>
      <c r="G206">
        <v>1</v>
      </c>
      <c r="H206">
        <v>1</v>
      </c>
      <c r="I206" t="s">
        <v>592</v>
      </c>
      <c r="J206" t="s">
        <v>6</v>
      </c>
      <c r="K206" t="s">
        <v>593</v>
      </c>
      <c r="L206">
        <v>1191</v>
      </c>
      <c r="N206">
        <v>1013</v>
      </c>
      <c r="O206" t="s">
        <v>591</v>
      </c>
      <c r="P206" t="s">
        <v>591</v>
      </c>
      <c r="Q206">
        <v>1</v>
      </c>
      <c r="W206">
        <v>0</v>
      </c>
      <c r="X206">
        <v>-1417349443</v>
      </c>
      <c r="Y206">
        <v>0.47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0.47</v>
      </c>
      <c r="AU206" t="s">
        <v>6</v>
      </c>
      <c r="AV206">
        <v>2</v>
      </c>
      <c r="AW206">
        <v>2</v>
      </c>
      <c r="AX206">
        <v>67926616</v>
      </c>
      <c r="AY206">
        <v>1</v>
      </c>
      <c r="AZ206">
        <v>2048</v>
      </c>
      <c r="BA206">
        <v>252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Y206*Source!I168</f>
        <v>8.4599999999999995E-2</v>
      </c>
      <c r="CY206">
        <f>AD206</f>
        <v>0</v>
      </c>
      <c r="CZ206">
        <f>AH206</f>
        <v>0</v>
      </c>
      <c r="DA206">
        <f>AL206</f>
        <v>1</v>
      </c>
      <c r="DB206">
        <f>ROUND(ROUND(AT206*CZ206,2),6)</f>
        <v>0</v>
      </c>
      <c r="DC206">
        <f>ROUND(ROUND(AT206*AG206,2),6)</f>
        <v>0</v>
      </c>
    </row>
    <row r="207" spans="1:107" x14ac:dyDescent="0.25">
      <c r="A207">
        <f>ROW(Source!A168)</f>
        <v>168</v>
      </c>
      <c r="B207">
        <v>67925763</v>
      </c>
      <c r="C207">
        <v>67926603</v>
      </c>
      <c r="D207">
        <v>56952314</v>
      </c>
      <c r="E207">
        <v>1</v>
      </c>
      <c r="F207">
        <v>1</v>
      </c>
      <c r="G207">
        <v>1</v>
      </c>
      <c r="H207">
        <v>2</v>
      </c>
      <c r="I207" t="s">
        <v>761</v>
      </c>
      <c r="J207" t="s">
        <v>762</v>
      </c>
      <c r="K207" t="s">
        <v>763</v>
      </c>
      <c r="L207">
        <v>1368</v>
      </c>
      <c r="N207">
        <v>1011</v>
      </c>
      <c r="O207" t="s">
        <v>597</v>
      </c>
      <c r="P207" t="s">
        <v>597</v>
      </c>
      <c r="Q207">
        <v>1</v>
      </c>
      <c r="W207">
        <v>0</v>
      </c>
      <c r="X207">
        <v>520357435</v>
      </c>
      <c r="Y207">
        <v>0.28750000000000003</v>
      </c>
      <c r="AA207">
        <v>0</v>
      </c>
      <c r="AB207">
        <v>30</v>
      </c>
      <c r="AC207">
        <v>0</v>
      </c>
      <c r="AD207">
        <v>0</v>
      </c>
      <c r="AE207">
        <v>0</v>
      </c>
      <c r="AF207">
        <v>30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0.23</v>
      </c>
      <c r="AU207" t="s">
        <v>77</v>
      </c>
      <c r="AV207">
        <v>0</v>
      </c>
      <c r="AW207">
        <v>2</v>
      </c>
      <c r="AX207">
        <v>67926617</v>
      </c>
      <c r="AY207">
        <v>1</v>
      </c>
      <c r="AZ207">
        <v>0</v>
      </c>
      <c r="BA207">
        <v>253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Y207*Source!I168</f>
        <v>5.1750000000000004E-2</v>
      </c>
      <c r="CY207">
        <f>AB207</f>
        <v>30</v>
      </c>
      <c r="CZ207">
        <f>AF207</f>
        <v>30</v>
      </c>
      <c r="DA207">
        <f>AJ207</f>
        <v>1</v>
      </c>
      <c r="DB207">
        <f>ROUND((ROUND(AT207*CZ207,2)*1.25),6)</f>
        <v>8.625</v>
      </c>
      <c r="DC207">
        <f>ROUND((ROUND(AT207*AG207,2)*1.25),6)</f>
        <v>0</v>
      </c>
    </row>
    <row r="208" spans="1:107" x14ac:dyDescent="0.25">
      <c r="A208">
        <f>ROW(Source!A168)</f>
        <v>168</v>
      </c>
      <c r="B208">
        <v>67925763</v>
      </c>
      <c r="C208">
        <v>67926603</v>
      </c>
      <c r="D208">
        <v>56953077</v>
      </c>
      <c r="E208">
        <v>1</v>
      </c>
      <c r="F208">
        <v>1</v>
      </c>
      <c r="G208">
        <v>1</v>
      </c>
      <c r="H208">
        <v>2</v>
      </c>
      <c r="I208" t="s">
        <v>604</v>
      </c>
      <c r="J208" t="s">
        <v>605</v>
      </c>
      <c r="K208" t="s">
        <v>606</v>
      </c>
      <c r="L208">
        <v>1368</v>
      </c>
      <c r="N208">
        <v>1011</v>
      </c>
      <c r="O208" t="s">
        <v>597</v>
      </c>
      <c r="P208" t="s">
        <v>597</v>
      </c>
      <c r="Q208">
        <v>1</v>
      </c>
      <c r="W208">
        <v>0</v>
      </c>
      <c r="X208">
        <v>1372534845</v>
      </c>
      <c r="Y208">
        <v>0.58749999999999991</v>
      </c>
      <c r="AA208">
        <v>0</v>
      </c>
      <c r="AB208">
        <v>65.709999999999994</v>
      </c>
      <c r="AC208">
        <v>11.6</v>
      </c>
      <c r="AD208">
        <v>0</v>
      </c>
      <c r="AE208">
        <v>0</v>
      </c>
      <c r="AF208">
        <v>65.709999999999994</v>
      </c>
      <c r="AG208">
        <v>11.6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0.47</v>
      </c>
      <c r="AU208" t="s">
        <v>77</v>
      </c>
      <c r="AV208">
        <v>0</v>
      </c>
      <c r="AW208">
        <v>2</v>
      </c>
      <c r="AX208">
        <v>67926618</v>
      </c>
      <c r="AY208">
        <v>1</v>
      </c>
      <c r="AZ208">
        <v>0</v>
      </c>
      <c r="BA208">
        <v>254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Y208*Source!I168</f>
        <v>0.10574999999999998</v>
      </c>
      <c r="CY208">
        <f>AB208</f>
        <v>65.709999999999994</v>
      </c>
      <c r="CZ208">
        <f>AF208</f>
        <v>65.709999999999994</v>
      </c>
      <c r="DA208">
        <f>AJ208</f>
        <v>1</v>
      </c>
      <c r="DB208">
        <f>ROUND((ROUND(AT208*CZ208,2)*1.25),6)</f>
        <v>38.6</v>
      </c>
      <c r="DC208">
        <f>ROUND((ROUND(AT208*AG208,2)*1.25),6)</f>
        <v>6.8125</v>
      </c>
    </row>
    <row r="209" spans="1:107" x14ac:dyDescent="0.25">
      <c r="A209">
        <f>ROW(Source!A168)</f>
        <v>168</v>
      </c>
      <c r="B209">
        <v>67925763</v>
      </c>
      <c r="C209">
        <v>67926603</v>
      </c>
      <c r="D209">
        <v>56954247</v>
      </c>
      <c r="E209">
        <v>1</v>
      </c>
      <c r="F209">
        <v>1</v>
      </c>
      <c r="G209">
        <v>1</v>
      </c>
      <c r="H209">
        <v>2</v>
      </c>
      <c r="I209" t="s">
        <v>663</v>
      </c>
      <c r="J209" t="s">
        <v>664</v>
      </c>
      <c r="K209" t="s">
        <v>665</v>
      </c>
      <c r="L209">
        <v>1368</v>
      </c>
      <c r="N209">
        <v>1011</v>
      </c>
      <c r="O209" t="s">
        <v>597</v>
      </c>
      <c r="P209" t="s">
        <v>597</v>
      </c>
      <c r="Q209">
        <v>1</v>
      </c>
      <c r="W209">
        <v>0</v>
      </c>
      <c r="X209">
        <v>1581354540</v>
      </c>
      <c r="Y209">
        <v>1.575</v>
      </c>
      <c r="AA209">
        <v>0</v>
      </c>
      <c r="AB209">
        <v>2.16</v>
      </c>
      <c r="AC209">
        <v>0</v>
      </c>
      <c r="AD209">
        <v>0</v>
      </c>
      <c r="AE209">
        <v>0</v>
      </c>
      <c r="AF209">
        <v>2.16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1.26</v>
      </c>
      <c r="AU209" t="s">
        <v>77</v>
      </c>
      <c r="AV209">
        <v>0</v>
      </c>
      <c r="AW209">
        <v>2</v>
      </c>
      <c r="AX209">
        <v>67926619</v>
      </c>
      <c r="AY209">
        <v>1</v>
      </c>
      <c r="AZ209">
        <v>0</v>
      </c>
      <c r="BA209">
        <v>255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Y209*Source!I168</f>
        <v>0.28349999999999997</v>
      </c>
      <c r="CY209">
        <f>AB209</f>
        <v>2.16</v>
      </c>
      <c r="CZ209">
        <f>AF209</f>
        <v>2.16</v>
      </c>
      <c r="DA209">
        <f>AJ209</f>
        <v>1</v>
      </c>
      <c r="DB209">
        <f>ROUND((ROUND(AT209*CZ209,2)*1.25),6)</f>
        <v>3.4</v>
      </c>
      <c r="DC209">
        <f>ROUND((ROUND(AT209*AG209,2)*1.25),6)</f>
        <v>0</v>
      </c>
    </row>
    <row r="210" spans="1:107" x14ac:dyDescent="0.25">
      <c r="A210">
        <f>ROW(Source!A168)</f>
        <v>168</v>
      </c>
      <c r="B210">
        <v>67925763</v>
      </c>
      <c r="C210">
        <v>67926603</v>
      </c>
      <c r="D210">
        <v>56868442</v>
      </c>
      <c r="E210">
        <v>1</v>
      </c>
      <c r="F210">
        <v>1</v>
      </c>
      <c r="G210">
        <v>1</v>
      </c>
      <c r="H210">
        <v>3</v>
      </c>
      <c r="I210" t="s">
        <v>466</v>
      </c>
      <c r="J210" t="s">
        <v>469</v>
      </c>
      <c r="K210" t="s">
        <v>467</v>
      </c>
      <c r="L210">
        <v>1348</v>
      </c>
      <c r="N210">
        <v>1009</v>
      </c>
      <c r="O210" t="s">
        <v>468</v>
      </c>
      <c r="P210" t="s">
        <v>468</v>
      </c>
      <c r="Q210">
        <v>1000</v>
      </c>
      <c r="W210">
        <v>1</v>
      </c>
      <c r="X210">
        <v>1554699552</v>
      </c>
      <c r="Y210">
        <v>-1.26E-2</v>
      </c>
      <c r="AA210">
        <v>1412.5</v>
      </c>
      <c r="AB210">
        <v>0</v>
      </c>
      <c r="AC210">
        <v>0</v>
      </c>
      <c r="AD210">
        <v>0</v>
      </c>
      <c r="AE210">
        <v>1412.5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6</v>
      </c>
      <c r="AT210">
        <v>-1.26E-2</v>
      </c>
      <c r="AU210" t="s">
        <v>6</v>
      </c>
      <c r="AV210">
        <v>0</v>
      </c>
      <c r="AW210">
        <v>2</v>
      </c>
      <c r="AX210">
        <v>67926620</v>
      </c>
      <c r="AY210">
        <v>1</v>
      </c>
      <c r="AZ210">
        <v>6144</v>
      </c>
      <c r="BA210">
        <v>256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Y210*Source!I168</f>
        <v>-2.2680000000000001E-3</v>
      </c>
      <c r="CY210">
        <f t="shared" ref="CY210:CY215" si="24">AA210</f>
        <v>1412.5</v>
      </c>
      <c r="CZ210">
        <f t="shared" ref="CZ210:CZ215" si="25">AE210</f>
        <v>1412.5</v>
      </c>
      <c r="DA210">
        <f t="shared" ref="DA210:DA215" si="26">AI210</f>
        <v>1</v>
      </c>
      <c r="DB210">
        <f t="shared" ref="DB210:DB215" si="27">ROUND(ROUND(AT210*CZ210,2),6)</f>
        <v>-17.8</v>
      </c>
      <c r="DC210">
        <f t="shared" ref="DC210:DC215" si="28">ROUND(ROUND(AT210*AG210,2),6)</f>
        <v>0</v>
      </c>
    </row>
    <row r="211" spans="1:107" x14ac:dyDescent="0.25">
      <c r="A211">
        <f>ROW(Source!A168)</f>
        <v>168</v>
      </c>
      <c r="B211">
        <v>67925763</v>
      </c>
      <c r="C211">
        <v>67926603</v>
      </c>
      <c r="D211">
        <v>56868550</v>
      </c>
      <c r="E211">
        <v>1</v>
      </c>
      <c r="F211">
        <v>1</v>
      </c>
      <c r="G211">
        <v>1</v>
      </c>
      <c r="H211">
        <v>3</v>
      </c>
      <c r="I211" t="s">
        <v>471</v>
      </c>
      <c r="J211" t="s">
        <v>473</v>
      </c>
      <c r="K211" t="s">
        <v>472</v>
      </c>
      <c r="L211">
        <v>1348</v>
      </c>
      <c r="N211">
        <v>1009</v>
      </c>
      <c r="O211" t="s">
        <v>468</v>
      </c>
      <c r="P211" t="s">
        <v>468</v>
      </c>
      <c r="Q211">
        <v>1000</v>
      </c>
      <c r="W211">
        <v>1</v>
      </c>
      <c r="X211">
        <v>136000979</v>
      </c>
      <c r="Y211">
        <v>-0.03</v>
      </c>
      <c r="AA211">
        <v>3960</v>
      </c>
      <c r="AB211">
        <v>0</v>
      </c>
      <c r="AC211">
        <v>0</v>
      </c>
      <c r="AD211">
        <v>0</v>
      </c>
      <c r="AE211">
        <v>3960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6</v>
      </c>
      <c r="AT211">
        <v>-0.03</v>
      </c>
      <c r="AU211" t="s">
        <v>6</v>
      </c>
      <c r="AV211">
        <v>0</v>
      </c>
      <c r="AW211">
        <v>2</v>
      </c>
      <c r="AX211">
        <v>67926621</v>
      </c>
      <c r="AY211">
        <v>1</v>
      </c>
      <c r="AZ211">
        <v>6144</v>
      </c>
      <c r="BA211">
        <v>257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Y211*Source!I168</f>
        <v>-5.3999999999999994E-3</v>
      </c>
      <c r="CY211">
        <f t="shared" si="24"/>
        <v>3960</v>
      </c>
      <c r="CZ211">
        <f t="shared" si="25"/>
        <v>3960</v>
      </c>
      <c r="DA211">
        <f t="shared" si="26"/>
        <v>1</v>
      </c>
      <c r="DB211">
        <f t="shared" si="27"/>
        <v>-118.8</v>
      </c>
      <c r="DC211">
        <f t="shared" si="28"/>
        <v>0</v>
      </c>
    </row>
    <row r="212" spans="1:107" x14ac:dyDescent="0.25">
      <c r="A212">
        <f>ROW(Source!A168)</f>
        <v>168</v>
      </c>
      <c r="B212">
        <v>67925763</v>
      </c>
      <c r="C212">
        <v>67926603</v>
      </c>
      <c r="D212">
        <v>56894589</v>
      </c>
      <c r="E212">
        <v>1</v>
      </c>
      <c r="F212">
        <v>1</v>
      </c>
      <c r="G212">
        <v>1</v>
      </c>
      <c r="H212">
        <v>3</v>
      </c>
      <c r="I212" t="s">
        <v>721</v>
      </c>
      <c r="J212" t="s">
        <v>722</v>
      </c>
      <c r="K212" t="s">
        <v>723</v>
      </c>
      <c r="L212">
        <v>1348</v>
      </c>
      <c r="N212">
        <v>1009</v>
      </c>
      <c r="O212" t="s">
        <v>468</v>
      </c>
      <c r="P212" t="s">
        <v>468</v>
      </c>
      <c r="Q212">
        <v>1000</v>
      </c>
      <c r="W212">
        <v>0</v>
      </c>
      <c r="X212">
        <v>532254978</v>
      </c>
      <c r="Y212">
        <v>4.7300000000000002E-2</v>
      </c>
      <c r="AA212">
        <v>7590</v>
      </c>
      <c r="AB212">
        <v>0</v>
      </c>
      <c r="AC212">
        <v>0</v>
      </c>
      <c r="AD212">
        <v>0</v>
      </c>
      <c r="AE212">
        <v>7590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4.7300000000000002E-2</v>
      </c>
      <c r="AU212" t="s">
        <v>6</v>
      </c>
      <c r="AV212">
        <v>0</v>
      </c>
      <c r="AW212">
        <v>2</v>
      </c>
      <c r="AX212">
        <v>67926622</v>
      </c>
      <c r="AY212">
        <v>1</v>
      </c>
      <c r="AZ212">
        <v>0</v>
      </c>
      <c r="BA212">
        <v>258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Y212*Source!I168</f>
        <v>8.5140000000000007E-3</v>
      </c>
      <c r="CY212">
        <f t="shared" si="24"/>
        <v>7590</v>
      </c>
      <c r="CZ212">
        <f t="shared" si="25"/>
        <v>7590</v>
      </c>
      <c r="DA212">
        <f t="shared" si="26"/>
        <v>1</v>
      </c>
      <c r="DB212">
        <f t="shared" si="27"/>
        <v>359.01</v>
      </c>
      <c r="DC212">
        <f t="shared" si="28"/>
        <v>0</v>
      </c>
    </row>
    <row r="213" spans="1:107" x14ac:dyDescent="0.25">
      <c r="A213">
        <f>ROW(Source!A168)</f>
        <v>168</v>
      </c>
      <c r="B213">
        <v>67925763</v>
      </c>
      <c r="C213">
        <v>67926603</v>
      </c>
      <c r="D213">
        <v>56903344</v>
      </c>
      <c r="E213">
        <v>1</v>
      </c>
      <c r="F213">
        <v>1</v>
      </c>
      <c r="G213">
        <v>1</v>
      </c>
      <c r="H213">
        <v>3</v>
      </c>
      <c r="I213" t="s">
        <v>458</v>
      </c>
      <c r="J213" t="s">
        <v>460</v>
      </c>
      <c r="K213" t="s">
        <v>459</v>
      </c>
      <c r="L213">
        <v>1327</v>
      </c>
      <c r="N213">
        <v>1005</v>
      </c>
      <c r="O213" t="s">
        <v>360</v>
      </c>
      <c r="P213" t="s">
        <v>360</v>
      </c>
      <c r="Q213">
        <v>1</v>
      </c>
      <c r="W213">
        <v>0</v>
      </c>
      <c r="X213">
        <v>-1931142645</v>
      </c>
      <c r="Y213">
        <v>76.666667000000004</v>
      </c>
      <c r="AA213">
        <v>172.07</v>
      </c>
      <c r="AB213">
        <v>0</v>
      </c>
      <c r="AC213">
        <v>0</v>
      </c>
      <c r="AD213">
        <v>0</v>
      </c>
      <c r="AE213">
        <v>172.07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6</v>
      </c>
      <c r="AT213">
        <v>76.666667000000004</v>
      </c>
      <c r="AU213" t="s">
        <v>6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Y213*Source!I168</f>
        <v>13.80000006</v>
      </c>
      <c r="CY213">
        <f t="shared" si="24"/>
        <v>172.07</v>
      </c>
      <c r="CZ213">
        <f t="shared" si="25"/>
        <v>172.07</v>
      </c>
      <c r="DA213">
        <f t="shared" si="26"/>
        <v>1</v>
      </c>
      <c r="DB213">
        <f t="shared" si="27"/>
        <v>13192.03</v>
      </c>
      <c r="DC213">
        <f t="shared" si="28"/>
        <v>0</v>
      </c>
    </row>
    <row r="214" spans="1:107" x14ac:dyDescent="0.25">
      <c r="A214">
        <f>ROW(Source!A168)</f>
        <v>168</v>
      </c>
      <c r="B214">
        <v>67925763</v>
      </c>
      <c r="C214">
        <v>67926603</v>
      </c>
      <c r="D214">
        <v>56903352</v>
      </c>
      <c r="E214">
        <v>1</v>
      </c>
      <c r="F214">
        <v>1</v>
      </c>
      <c r="G214">
        <v>1</v>
      </c>
      <c r="H214">
        <v>3</v>
      </c>
      <c r="I214" t="s">
        <v>462</v>
      </c>
      <c r="J214" t="s">
        <v>464</v>
      </c>
      <c r="K214" t="s">
        <v>463</v>
      </c>
      <c r="L214">
        <v>1327</v>
      </c>
      <c r="N214">
        <v>1005</v>
      </c>
      <c r="O214" t="s">
        <v>360</v>
      </c>
      <c r="P214" t="s">
        <v>360</v>
      </c>
      <c r="Q214">
        <v>1</v>
      </c>
      <c r="W214">
        <v>0</v>
      </c>
      <c r="X214">
        <v>-1842335345</v>
      </c>
      <c r="Y214">
        <v>38.333333000000003</v>
      </c>
      <c r="AA214">
        <v>225.03</v>
      </c>
      <c r="AB214">
        <v>0</v>
      </c>
      <c r="AC214">
        <v>0</v>
      </c>
      <c r="AD214">
        <v>0</v>
      </c>
      <c r="AE214">
        <v>225.03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6</v>
      </c>
      <c r="AT214">
        <v>38.333333000000003</v>
      </c>
      <c r="AU214" t="s">
        <v>6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Y214*Source!I168</f>
        <v>6.8999999400000007</v>
      </c>
      <c r="CY214">
        <f t="shared" si="24"/>
        <v>225.03</v>
      </c>
      <c r="CZ214">
        <f t="shared" si="25"/>
        <v>225.03</v>
      </c>
      <c r="DA214">
        <f t="shared" si="26"/>
        <v>1</v>
      </c>
      <c r="DB214">
        <f t="shared" si="27"/>
        <v>8626.15</v>
      </c>
      <c r="DC214">
        <f t="shared" si="28"/>
        <v>0</v>
      </c>
    </row>
    <row r="215" spans="1:107" x14ac:dyDescent="0.25">
      <c r="A215">
        <f>ROW(Source!A168)</f>
        <v>168</v>
      </c>
      <c r="B215">
        <v>67925763</v>
      </c>
      <c r="C215">
        <v>67926603</v>
      </c>
      <c r="D215">
        <v>56907594</v>
      </c>
      <c r="E215">
        <v>1</v>
      </c>
      <c r="F215">
        <v>1</v>
      </c>
      <c r="G215">
        <v>1</v>
      </c>
      <c r="H215">
        <v>3</v>
      </c>
      <c r="I215" t="s">
        <v>764</v>
      </c>
      <c r="J215" t="s">
        <v>765</v>
      </c>
      <c r="K215" t="s">
        <v>766</v>
      </c>
      <c r="L215">
        <v>1348</v>
      </c>
      <c r="N215">
        <v>1009</v>
      </c>
      <c r="O215" t="s">
        <v>468</v>
      </c>
      <c r="P215" t="s">
        <v>468</v>
      </c>
      <c r="Q215">
        <v>1000</v>
      </c>
      <c r="W215">
        <v>0</v>
      </c>
      <c r="X215">
        <v>654489916</v>
      </c>
      <c r="Y215">
        <v>1.2600000000000001E-3</v>
      </c>
      <c r="AA215">
        <v>9550.01</v>
      </c>
      <c r="AB215">
        <v>0</v>
      </c>
      <c r="AC215">
        <v>0</v>
      </c>
      <c r="AD215">
        <v>0</v>
      </c>
      <c r="AE215">
        <v>9550.01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1.2600000000000001E-3</v>
      </c>
      <c r="AU215" t="s">
        <v>6</v>
      </c>
      <c r="AV215">
        <v>0</v>
      </c>
      <c r="AW215">
        <v>2</v>
      </c>
      <c r="AX215">
        <v>67926624</v>
      </c>
      <c r="AY215">
        <v>1</v>
      </c>
      <c r="AZ215">
        <v>0</v>
      </c>
      <c r="BA215">
        <v>260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Y215*Source!I168</f>
        <v>2.2680000000000001E-4</v>
      </c>
      <c r="CY215">
        <f t="shared" si="24"/>
        <v>9550.01</v>
      </c>
      <c r="CZ215">
        <f t="shared" si="25"/>
        <v>9550.01</v>
      </c>
      <c r="DA215">
        <f t="shared" si="26"/>
        <v>1</v>
      </c>
      <c r="DB215">
        <f t="shared" si="27"/>
        <v>12.03</v>
      </c>
      <c r="DC215">
        <f t="shared" si="28"/>
        <v>0</v>
      </c>
    </row>
    <row r="216" spans="1:107" x14ac:dyDescent="0.25">
      <c r="A216">
        <f>ROW(Source!A207)</f>
        <v>207</v>
      </c>
      <c r="B216">
        <v>67925763</v>
      </c>
      <c r="C216">
        <v>67926629</v>
      </c>
      <c r="D216">
        <v>57140694</v>
      </c>
      <c r="E216">
        <v>1</v>
      </c>
      <c r="F216">
        <v>1</v>
      </c>
      <c r="G216">
        <v>1</v>
      </c>
      <c r="H216">
        <v>1</v>
      </c>
      <c r="I216" t="s">
        <v>632</v>
      </c>
      <c r="J216" t="s">
        <v>6</v>
      </c>
      <c r="K216" t="s">
        <v>633</v>
      </c>
      <c r="L216">
        <v>1191</v>
      </c>
      <c r="N216">
        <v>1013</v>
      </c>
      <c r="O216" t="s">
        <v>591</v>
      </c>
      <c r="P216" t="s">
        <v>591</v>
      </c>
      <c r="Q216">
        <v>1</v>
      </c>
      <c r="W216">
        <v>0</v>
      </c>
      <c r="X216">
        <v>1069510174</v>
      </c>
      <c r="Y216">
        <v>4.577</v>
      </c>
      <c r="AA216">
        <v>0</v>
      </c>
      <c r="AB216">
        <v>0</v>
      </c>
      <c r="AC216">
        <v>0</v>
      </c>
      <c r="AD216">
        <v>9.6199999999999992</v>
      </c>
      <c r="AE216">
        <v>0</v>
      </c>
      <c r="AF216">
        <v>0</v>
      </c>
      <c r="AG216">
        <v>0</v>
      </c>
      <c r="AH216">
        <v>9.6199999999999992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3.98</v>
      </c>
      <c r="AU216" t="s">
        <v>78</v>
      </c>
      <c r="AV216">
        <v>1</v>
      </c>
      <c r="AW216">
        <v>2</v>
      </c>
      <c r="AX216">
        <v>67926637</v>
      </c>
      <c r="AY216">
        <v>1</v>
      </c>
      <c r="AZ216">
        <v>0</v>
      </c>
      <c r="BA216">
        <v>261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Y216*Source!I207</f>
        <v>4.577</v>
      </c>
      <c r="CY216">
        <f>AD216</f>
        <v>9.6199999999999992</v>
      </c>
      <c r="CZ216">
        <f>AH216</f>
        <v>9.6199999999999992</v>
      </c>
      <c r="DA216">
        <f>AL216</f>
        <v>1</v>
      </c>
      <c r="DB216">
        <f>ROUND((ROUND(AT216*CZ216,2)*1.15),6)</f>
        <v>44.033499999999997</v>
      </c>
      <c r="DC216">
        <f>ROUND((ROUND(AT216*AG216,2)*1.15),6)</f>
        <v>0</v>
      </c>
    </row>
    <row r="217" spans="1:107" x14ac:dyDescent="0.25">
      <c r="A217">
        <f>ROW(Source!A207)</f>
        <v>207</v>
      </c>
      <c r="B217">
        <v>67925763</v>
      </c>
      <c r="C217">
        <v>67926629</v>
      </c>
      <c r="D217">
        <v>57134533</v>
      </c>
      <c r="E217">
        <v>1</v>
      </c>
      <c r="F217">
        <v>1</v>
      </c>
      <c r="G217">
        <v>1</v>
      </c>
      <c r="H217">
        <v>1</v>
      </c>
      <c r="I217" t="s">
        <v>592</v>
      </c>
      <c r="J217" t="s">
        <v>6</v>
      </c>
      <c r="K217" t="s">
        <v>593</v>
      </c>
      <c r="L217">
        <v>1191</v>
      </c>
      <c r="N217">
        <v>1013</v>
      </c>
      <c r="O217" t="s">
        <v>591</v>
      </c>
      <c r="P217" t="s">
        <v>591</v>
      </c>
      <c r="Q217">
        <v>1</v>
      </c>
      <c r="W217">
        <v>0</v>
      </c>
      <c r="X217">
        <v>-1417349443</v>
      </c>
      <c r="Y217">
        <v>0.05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0.05</v>
      </c>
      <c r="AU217" t="s">
        <v>6</v>
      </c>
      <c r="AV217">
        <v>2</v>
      </c>
      <c r="AW217">
        <v>2</v>
      </c>
      <c r="AX217">
        <v>67926638</v>
      </c>
      <c r="AY217">
        <v>1</v>
      </c>
      <c r="AZ217">
        <v>2048</v>
      </c>
      <c r="BA217">
        <v>262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Y217*Source!I207</f>
        <v>0.05</v>
      </c>
      <c r="CY217">
        <f>AD217</f>
        <v>0</v>
      </c>
      <c r="CZ217">
        <f>AH217</f>
        <v>0</v>
      </c>
      <c r="DA217">
        <f>AL217</f>
        <v>1</v>
      </c>
      <c r="DB217">
        <f>ROUND(ROUND(AT217*CZ217,2),6)</f>
        <v>0</v>
      </c>
      <c r="DC217">
        <f>ROUND(ROUND(AT217*AG217,2),6)</f>
        <v>0</v>
      </c>
    </row>
    <row r="218" spans="1:107" x14ac:dyDescent="0.25">
      <c r="A218">
        <f>ROW(Source!A207)</f>
        <v>207</v>
      </c>
      <c r="B218">
        <v>67925763</v>
      </c>
      <c r="C218">
        <v>67926629</v>
      </c>
      <c r="D218">
        <v>56951691</v>
      </c>
      <c r="E218">
        <v>1</v>
      </c>
      <c r="F218">
        <v>1</v>
      </c>
      <c r="G218">
        <v>1</v>
      </c>
      <c r="H218">
        <v>2</v>
      </c>
      <c r="I218" t="s">
        <v>594</v>
      </c>
      <c r="J218" t="s">
        <v>595</v>
      </c>
      <c r="K218" t="s">
        <v>596</v>
      </c>
      <c r="L218">
        <v>1368</v>
      </c>
      <c r="N218">
        <v>1011</v>
      </c>
      <c r="O218" t="s">
        <v>597</v>
      </c>
      <c r="P218" t="s">
        <v>597</v>
      </c>
      <c r="Q218">
        <v>1</v>
      </c>
      <c r="W218">
        <v>0</v>
      </c>
      <c r="X218">
        <v>-1718674368</v>
      </c>
      <c r="Y218">
        <v>1.2500000000000001E-2</v>
      </c>
      <c r="AA218">
        <v>0</v>
      </c>
      <c r="AB218">
        <v>111.99</v>
      </c>
      <c r="AC218">
        <v>13.5</v>
      </c>
      <c r="AD218">
        <v>0</v>
      </c>
      <c r="AE218">
        <v>0</v>
      </c>
      <c r="AF218">
        <v>111.99</v>
      </c>
      <c r="AG218">
        <v>13.5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0.01</v>
      </c>
      <c r="AU218" t="s">
        <v>77</v>
      </c>
      <c r="AV218">
        <v>0</v>
      </c>
      <c r="AW218">
        <v>2</v>
      </c>
      <c r="AX218">
        <v>67926639</v>
      </c>
      <c r="AY218">
        <v>1</v>
      </c>
      <c r="AZ218">
        <v>0</v>
      </c>
      <c r="BA218">
        <v>263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Y218*Source!I207</f>
        <v>1.2500000000000001E-2</v>
      </c>
      <c r="CY218">
        <f>AB218</f>
        <v>111.99</v>
      </c>
      <c r="CZ218">
        <f>AF218</f>
        <v>111.99</v>
      </c>
      <c r="DA218">
        <f>AJ218</f>
        <v>1</v>
      </c>
      <c r="DB218">
        <f>ROUND((ROUND(AT218*CZ218,2)*1.25),6)</f>
        <v>1.4</v>
      </c>
      <c r="DC218">
        <f>ROUND((ROUND(AT218*AG218,2)*1.25),6)</f>
        <v>0.17499999999999999</v>
      </c>
    </row>
    <row r="219" spans="1:107" x14ac:dyDescent="0.25">
      <c r="A219">
        <f>ROW(Source!A207)</f>
        <v>207</v>
      </c>
      <c r="B219">
        <v>67925763</v>
      </c>
      <c r="C219">
        <v>67926629</v>
      </c>
      <c r="D219">
        <v>56951869</v>
      </c>
      <c r="E219">
        <v>1</v>
      </c>
      <c r="F219">
        <v>1</v>
      </c>
      <c r="G219">
        <v>1</v>
      </c>
      <c r="H219">
        <v>2</v>
      </c>
      <c r="I219" t="s">
        <v>702</v>
      </c>
      <c r="J219" t="s">
        <v>703</v>
      </c>
      <c r="K219" t="s">
        <v>704</v>
      </c>
      <c r="L219">
        <v>1368</v>
      </c>
      <c r="N219">
        <v>1011</v>
      </c>
      <c r="O219" t="s">
        <v>597</v>
      </c>
      <c r="P219" t="s">
        <v>597</v>
      </c>
      <c r="Q219">
        <v>1</v>
      </c>
      <c r="W219">
        <v>0</v>
      </c>
      <c r="X219">
        <v>1373224040</v>
      </c>
      <c r="Y219">
        <v>1.1375</v>
      </c>
      <c r="AA219">
        <v>0</v>
      </c>
      <c r="AB219">
        <v>3.12</v>
      </c>
      <c r="AC219">
        <v>0</v>
      </c>
      <c r="AD219">
        <v>0</v>
      </c>
      <c r="AE219">
        <v>0</v>
      </c>
      <c r="AF219">
        <v>3.12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0.91</v>
      </c>
      <c r="AU219" t="s">
        <v>77</v>
      </c>
      <c r="AV219">
        <v>0</v>
      </c>
      <c r="AW219">
        <v>2</v>
      </c>
      <c r="AX219">
        <v>67926640</v>
      </c>
      <c r="AY219">
        <v>1</v>
      </c>
      <c r="AZ219">
        <v>0</v>
      </c>
      <c r="BA219">
        <v>264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Y219*Source!I207</f>
        <v>1.1375</v>
      </c>
      <c r="CY219">
        <f>AB219</f>
        <v>3.12</v>
      </c>
      <c r="CZ219">
        <f>AF219</f>
        <v>3.12</v>
      </c>
      <c r="DA219">
        <f>AJ219</f>
        <v>1</v>
      </c>
      <c r="DB219">
        <f>ROUND((ROUND(AT219*CZ219,2)*1.25),6)</f>
        <v>3.55</v>
      </c>
      <c r="DC219">
        <f>ROUND((ROUND(AT219*AG219,2)*1.25),6)</f>
        <v>0</v>
      </c>
    </row>
    <row r="220" spans="1:107" x14ac:dyDescent="0.25">
      <c r="A220">
        <f>ROW(Source!A207)</f>
        <v>207</v>
      </c>
      <c r="B220">
        <v>67925763</v>
      </c>
      <c r="C220">
        <v>67926629</v>
      </c>
      <c r="D220">
        <v>56953077</v>
      </c>
      <c r="E220">
        <v>1</v>
      </c>
      <c r="F220">
        <v>1</v>
      </c>
      <c r="G220">
        <v>1</v>
      </c>
      <c r="H220">
        <v>2</v>
      </c>
      <c r="I220" t="s">
        <v>604</v>
      </c>
      <c r="J220" t="s">
        <v>605</v>
      </c>
      <c r="K220" t="s">
        <v>606</v>
      </c>
      <c r="L220">
        <v>1368</v>
      </c>
      <c r="N220">
        <v>1011</v>
      </c>
      <c r="O220" t="s">
        <v>597</v>
      </c>
      <c r="P220" t="s">
        <v>597</v>
      </c>
      <c r="Q220">
        <v>1</v>
      </c>
      <c r="W220">
        <v>0</v>
      </c>
      <c r="X220">
        <v>1372534845</v>
      </c>
      <c r="Y220">
        <v>0.05</v>
      </c>
      <c r="AA220">
        <v>0</v>
      </c>
      <c r="AB220">
        <v>65.709999999999994</v>
      </c>
      <c r="AC220">
        <v>11.6</v>
      </c>
      <c r="AD220">
        <v>0</v>
      </c>
      <c r="AE220">
        <v>0</v>
      </c>
      <c r="AF220">
        <v>65.709999999999994</v>
      </c>
      <c r="AG220">
        <v>11.6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0.04</v>
      </c>
      <c r="AU220" t="s">
        <v>77</v>
      </c>
      <c r="AV220">
        <v>0</v>
      </c>
      <c r="AW220">
        <v>2</v>
      </c>
      <c r="AX220">
        <v>67926641</v>
      </c>
      <c r="AY220">
        <v>1</v>
      </c>
      <c r="AZ220">
        <v>0</v>
      </c>
      <c r="BA220">
        <v>265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Y220*Source!I207</f>
        <v>0.05</v>
      </c>
      <c r="CY220">
        <f>AB220</f>
        <v>65.709999999999994</v>
      </c>
      <c r="CZ220">
        <f>AF220</f>
        <v>65.709999999999994</v>
      </c>
      <c r="DA220">
        <f>AJ220</f>
        <v>1</v>
      </c>
      <c r="DB220">
        <f>ROUND((ROUND(AT220*CZ220,2)*1.25),6)</f>
        <v>3.2875000000000001</v>
      </c>
      <c r="DC220">
        <f>ROUND((ROUND(AT220*AG220,2)*1.25),6)</f>
        <v>0.57499999999999996</v>
      </c>
    </row>
    <row r="221" spans="1:107" x14ac:dyDescent="0.25">
      <c r="A221">
        <f>ROW(Source!A207)</f>
        <v>207</v>
      </c>
      <c r="B221">
        <v>67925763</v>
      </c>
      <c r="C221">
        <v>67926629</v>
      </c>
      <c r="D221">
        <v>56873288</v>
      </c>
      <c r="E221">
        <v>1</v>
      </c>
      <c r="F221">
        <v>1</v>
      </c>
      <c r="G221">
        <v>1</v>
      </c>
      <c r="H221">
        <v>3</v>
      </c>
      <c r="I221" t="s">
        <v>705</v>
      </c>
      <c r="J221" t="s">
        <v>706</v>
      </c>
      <c r="K221" t="s">
        <v>707</v>
      </c>
      <c r="L221">
        <v>1348</v>
      </c>
      <c r="N221">
        <v>1009</v>
      </c>
      <c r="O221" t="s">
        <v>468</v>
      </c>
      <c r="P221" t="s">
        <v>468</v>
      </c>
      <c r="Q221">
        <v>1000</v>
      </c>
      <c r="W221">
        <v>0</v>
      </c>
      <c r="X221">
        <v>-437906794</v>
      </c>
      <c r="Y221">
        <v>2.0000000000000002E-5</v>
      </c>
      <c r="AA221">
        <v>9040.01</v>
      </c>
      <c r="AB221">
        <v>0</v>
      </c>
      <c r="AC221">
        <v>0</v>
      </c>
      <c r="AD221">
        <v>0</v>
      </c>
      <c r="AE221">
        <v>9040.01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2.0000000000000002E-5</v>
      </c>
      <c r="AU221" t="s">
        <v>6</v>
      </c>
      <c r="AV221">
        <v>0</v>
      </c>
      <c r="AW221">
        <v>2</v>
      </c>
      <c r="AX221">
        <v>67926642</v>
      </c>
      <c r="AY221">
        <v>1</v>
      </c>
      <c r="AZ221">
        <v>0</v>
      </c>
      <c r="BA221">
        <v>266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Y221*Source!I207</f>
        <v>2.0000000000000002E-5</v>
      </c>
      <c r="CY221">
        <f>AA221</f>
        <v>9040.01</v>
      </c>
      <c r="CZ221">
        <f>AE221</f>
        <v>9040.01</v>
      </c>
      <c r="DA221">
        <f>AI221</f>
        <v>1</v>
      </c>
      <c r="DB221">
        <f t="shared" ref="DB221:DB231" si="29">ROUND(ROUND(AT221*CZ221,2),6)</f>
        <v>0.18</v>
      </c>
      <c r="DC221">
        <f t="shared" ref="DC221:DC231" si="30">ROUND(ROUND(AT221*AG221,2),6)</f>
        <v>0</v>
      </c>
    </row>
    <row r="222" spans="1:107" x14ac:dyDescent="0.25">
      <c r="A222">
        <f>ROW(Source!A207)</f>
        <v>207</v>
      </c>
      <c r="B222">
        <v>67925763</v>
      </c>
      <c r="C222">
        <v>67926629</v>
      </c>
      <c r="D222">
        <v>56874165</v>
      </c>
      <c r="E222">
        <v>1</v>
      </c>
      <c r="F222">
        <v>1</v>
      </c>
      <c r="G222">
        <v>1</v>
      </c>
      <c r="H222">
        <v>3</v>
      </c>
      <c r="I222" t="s">
        <v>696</v>
      </c>
      <c r="J222" t="s">
        <v>697</v>
      </c>
      <c r="K222" t="s">
        <v>698</v>
      </c>
      <c r="L222">
        <v>1346</v>
      </c>
      <c r="N222">
        <v>1009</v>
      </c>
      <c r="O222" t="s">
        <v>36</v>
      </c>
      <c r="P222" t="s">
        <v>36</v>
      </c>
      <c r="Q222">
        <v>1</v>
      </c>
      <c r="W222">
        <v>0</v>
      </c>
      <c r="X222">
        <v>-731615568</v>
      </c>
      <c r="Y222">
        <v>0.08</v>
      </c>
      <c r="AA222">
        <v>23.09</v>
      </c>
      <c r="AB222">
        <v>0</v>
      </c>
      <c r="AC222">
        <v>0</v>
      </c>
      <c r="AD222">
        <v>0</v>
      </c>
      <c r="AE222">
        <v>23.09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0.08</v>
      </c>
      <c r="AU222" t="s">
        <v>6</v>
      </c>
      <c r="AV222">
        <v>0</v>
      </c>
      <c r="AW222">
        <v>2</v>
      </c>
      <c r="AX222">
        <v>67926643</v>
      </c>
      <c r="AY222">
        <v>1</v>
      </c>
      <c r="AZ222">
        <v>0</v>
      </c>
      <c r="BA222">
        <v>267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Y222*Source!I207</f>
        <v>0.08</v>
      </c>
      <c r="CY222">
        <f>AA222</f>
        <v>23.09</v>
      </c>
      <c r="CZ222">
        <f>AE222</f>
        <v>23.09</v>
      </c>
      <c r="DA222">
        <f>AI222</f>
        <v>1</v>
      </c>
      <c r="DB222">
        <f t="shared" si="29"/>
        <v>1.85</v>
      </c>
      <c r="DC222">
        <f t="shared" si="30"/>
        <v>0</v>
      </c>
    </row>
    <row r="223" spans="1:107" x14ac:dyDescent="0.25">
      <c r="A223">
        <f>ROW(Source!A209)</f>
        <v>209</v>
      </c>
      <c r="B223">
        <v>67925763</v>
      </c>
      <c r="C223">
        <v>67926645</v>
      </c>
      <c r="D223">
        <v>57150438</v>
      </c>
      <c r="E223">
        <v>1</v>
      </c>
      <c r="F223">
        <v>1</v>
      </c>
      <c r="G223">
        <v>1</v>
      </c>
      <c r="H223">
        <v>1</v>
      </c>
      <c r="I223" t="s">
        <v>616</v>
      </c>
      <c r="J223" t="s">
        <v>6</v>
      </c>
      <c r="K223" t="s">
        <v>617</v>
      </c>
      <c r="L223">
        <v>1191</v>
      </c>
      <c r="N223">
        <v>1013</v>
      </c>
      <c r="O223" t="s">
        <v>591</v>
      </c>
      <c r="P223" t="s">
        <v>591</v>
      </c>
      <c r="Q223">
        <v>1</v>
      </c>
      <c r="W223">
        <v>0</v>
      </c>
      <c r="X223">
        <v>912892513</v>
      </c>
      <c r="Y223">
        <v>31.13</v>
      </c>
      <c r="AA223">
        <v>0</v>
      </c>
      <c r="AB223">
        <v>0</v>
      </c>
      <c r="AC223">
        <v>0</v>
      </c>
      <c r="AD223">
        <v>9.92</v>
      </c>
      <c r="AE223">
        <v>0</v>
      </c>
      <c r="AF223">
        <v>0</v>
      </c>
      <c r="AG223">
        <v>0</v>
      </c>
      <c r="AH223">
        <v>9.92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31.13</v>
      </c>
      <c r="AU223" t="s">
        <v>6</v>
      </c>
      <c r="AV223">
        <v>1</v>
      </c>
      <c r="AW223">
        <v>2</v>
      </c>
      <c r="AX223">
        <v>67926655</v>
      </c>
      <c r="AY223">
        <v>1</v>
      </c>
      <c r="AZ223">
        <v>0</v>
      </c>
      <c r="BA223">
        <v>268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Y223*Source!I209</f>
        <v>0.31130000000000002</v>
      </c>
      <c r="CY223">
        <f>AD223</f>
        <v>9.92</v>
      </c>
      <c r="CZ223">
        <f>AH223</f>
        <v>9.92</v>
      </c>
      <c r="DA223">
        <f>AL223</f>
        <v>1</v>
      </c>
      <c r="DB223">
        <f t="shared" si="29"/>
        <v>308.81</v>
      </c>
      <c r="DC223">
        <f t="shared" si="30"/>
        <v>0</v>
      </c>
    </row>
    <row r="224" spans="1:107" x14ac:dyDescent="0.25">
      <c r="A224">
        <f>ROW(Source!A209)</f>
        <v>209</v>
      </c>
      <c r="B224">
        <v>67925763</v>
      </c>
      <c r="C224">
        <v>67926645</v>
      </c>
      <c r="D224">
        <v>57134533</v>
      </c>
      <c r="E224">
        <v>1</v>
      </c>
      <c r="F224">
        <v>1</v>
      </c>
      <c r="G224">
        <v>1</v>
      </c>
      <c r="H224">
        <v>1</v>
      </c>
      <c r="I224" t="s">
        <v>592</v>
      </c>
      <c r="J224" t="s">
        <v>6</v>
      </c>
      <c r="K224" t="s">
        <v>593</v>
      </c>
      <c r="L224">
        <v>1191</v>
      </c>
      <c r="N224">
        <v>1013</v>
      </c>
      <c r="O224" t="s">
        <v>591</v>
      </c>
      <c r="P224" t="s">
        <v>591</v>
      </c>
      <c r="Q224">
        <v>1</v>
      </c>
      <c r="W224">
        <v>0</v>
      </c>
      <c r="X224">
        <v>-1417349443</v>
      </c>
      <c r="Y224">
        <v>0.05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0.05</v>
      </c>
      <c r="AU224" t="s">
        <v>6</v>
      </c>
      <c r="AV224">
        <v>2</v>
      </c>
      <c r="AW224">
        <v>2</v>
      </c>
      <c r="AX224">
        <v>67926656</v>
      </c>
      <c r="AY224">
        <v>1</v>
      </c>
      <c r="AZ224">
        <v>0</v>
      </c>
      <c r="BA224">
        <v>269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Y224*Source!I209</f>
        <v>5.0000000000000001E-4</v>
      </c>
      <c r="CY224">
        <f>AD224</f>
        <v>0</v>
      </c>
      <c r="CZ224">
        <f>AH224</f>
        <v>0</v>
      </c>
      <c r="DA224">
        <f>AL224</f>
        <v>1</v>
      </c>
      <c r="DB224">
        <f t="shared" si="29"/>
        <v>0</v>
      </c>
      <c r="DC224">
        <f t="shared" si="30"/>
        <v>0</v>
      </c>
    </row>
    <row r="225" spans="1:107" x14ac:dyDescent="0.25">
      <c r="A225">
        <f>ROW(Source!A209)</f>
        <v>209</v>
      </c>
      <c r="B225">
        <v>67925763</v>
      </c>
      <c r="C225">
        <v>67926645</v>
      </c>
      <c r="D225">
        <v>56951691</v>
      </c>
      <c r="E225">
        <v>1</v>
      </c>
      <c r="F225">
        <v>1</v>
      </c>
      <c r="G225">
        <v>1</v>
      </c>
      <c r="H225">
        <v>2</v>
      </c>
      <c r="I225" t="s">
        <v>594</v>
      </c>
      <c r="J225" t="s">
        <v>595</v>
      </c>
      <c r="K225" t="s">
        <v>596</v>
      </c>
      <c r="L225">
        <v>1368</v>
      </c>
      <c r="N225">
        <v>1011</v>
      </c>
      <c r="O225" t="s">
        <v>597</v>
      </c>
      <c r="P225" t="s">
        <v>597</v>
      </c>
      <c r="Q225">
        <v>1</v>
      </c>
      <c r="W225">
        <v>0</v>
      </c>
      <c r="X225">
        <v>-1718674368</v>
      </c>
      <c r="Y225">
        <v>0.03</v>
      </c>
      <c r="AA225">
        <v>0</v>
      </c>
      <c r="AB225">
        <v>111.99</v>
      </c>
      <c r="AC225">
        <v>13.5</v>
      </c>
      <c r="AD225">
        <v>0</v>
      </c>
      <c r="AE225">
        <v>0</v>
      </c>
      <c r="AF225">
        <v>111.99</v>
      </c>
      <c r="AG225">
        <v>13.5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0.03</v>
      </c>
      <c r="AU225" t="s">
        <v>6</v>
      </c>
      <c r="AV225">
        <v>0</v>
      </c>
      <c r="AW225">
        <v>2</v>
      </c>
      <c r="AX225">
        <v>67926657</v>
      </c>
      <c r="AY225">
        <v>1</v>
      </c>
      <c r="AZ225">
        <v>0</v>
      </c>
      <c r="BA225">
        <v>270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Y225*Source!I209</f>
        <v>2.9999999999999997E-4</v>
      </c>
      <c r="CY225">
        <f>AB225</f>
        <v>111.99</v>
      </c>
      <c r="CZ225">
        <f>AF225</f>
        <v>111.99</v>
      </c>
      <c r="DA225">
        <f>AJ225</f>
        <v>1</v>
      </c>
      <c r="DB225">
        <f t="shared" si="29"/>
        <v>3.36</v>
      </c>
      <c r="DC225">
        <f t="shared" si="30"/>
        <v>0.41</v>
      </c>
    </row>
    <row r="226" spans="1:107" x14ac:dyDescent="0.25">
      <c r="A226">
        <f>ROW(Source!A209)</f>
        <v>209</v>
      </c>
      <c r="B226">
        <v>67925763</v>
      </c>
      <c r="C226">
        <v>67926645</v>
      </c>
      <c r="D226">
        <v>56953077</v>
      </c>
      <c r="E226">
        <v>1</v>
      </c>
      <c r="F226">
        <v>1</v>
      </c>
      <c r="G226">
        <v>1</v>
      </c>
      <c r="H226">
        <v>2</v>
      </c>
      <c r="I226" t="s">
        <v>604</v>
      </c>
      <c r="J226" t="s">
        <v>605</v>
      </c>
      <c r="K226" t="s">
        <v>606</v>
      </c>
      <c r="L226">
        <v>1368</v>
      </c>
      <c r="N226">
        <v>1011</v>
      </c>
      <c r="O226" t="s">
        <v>597</v>
      </c>
      <c r="P226" t="s">
        <v>597</v>
      </c>
      <c r="Q226">
        <v>1</v>
      </c>
      <c r="W226">
        <v>0</v>
      </c>
      <c r="X226">
        <v>1372534845</v>
      </c>
      <c r="Y226">
        <v>0.02</v>
      </c>
      <c r="AA226">
        <v>0</v>
      </c>
      <c r="AB226">
        <v>65.709999999999994</v>
      </c>
      <c r="AC226">
        <v>11.6</v>
      </c>
      <c r="AD226">
        <v>0</v>
      </c>
      <c r="AE226">
        <v>0</v>
      </c>
      <c r="AF226">
        <v>65.709999999999994</v>
      </c>
      <c r="AG226">
        <v>11.6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0.02</v>
      </c>
      <c r="AU226" t="s">
        <v>6</v>
      </c>
      <c r="AV226">
        <v>0</v>
      </c>
      <c r="AW226">
        <v>2</v>
      </c>
      <c r="AX226">
        <v>67926658</v>
      </c>
      <c r="AY226">
        <v>1</v>
      </c>
      <c r="AZ226">
        <v>0</v>
      </c>
      <c r="BA226">
        <v>271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Y226*Source!I209</f>
        <v>2.0000000000000001E-4</v>
      </c>
      <c r="CY226">
        <f>AB226</f>
        <v>65.709999999999994</v>
      </c>
      <c r="CZ226">
        <f>AF226</f>
        <v>65.709999999999994</v>
      </c>
      <c r="DA226">
        <f>AJ226</f>
        <v>1</v>
      </c>
      <c r="DB226">
        <f t="shared" si="29"/>
        <v>1.31</v>
      </c>
      <c r="DC226">
        <f t="shared" si="30"/>
        <v>0.23</v>
      </c>
    </row>
    <row r="227" spans="1:107" x14ac:dyDescent="0.25">
      <c r="A227">
        <f>ROW(Source!A209)</f>
        <v>209</v>
      </c>
      <c r="B227">
        <v>67925763</v>
      </c>
      <c r="C227">
        <v>67926645</v>
      </c>
      <c r="D227">
        <v>56870720</v>
      </c>
      <c r="E227">
        <v>1</v>
      </c>
      <c r="F227">
        <v>1</v>
      </c>
      <c r="G227">
        <v>1</v>
      </c>
      <c r="H227">
        <v>3</v>
      </c>
      <c r="I227" t="s">
        <v>767</v>
      </c>
      <c r="J227" t="s">
        <v>768</v>
      </c>
      <c r="K227" t="s">
        <v>769</v>
      </c>
      <c r="L227">
        <v>1346</v>
      </c>
      <c r="N227">
        <v>1009</v>
      </c>
      <c r="O227" t="s">
        <v>36</v>
      </c>
      <c r="P227" t="s">
        <v>36</v>
      </c>
      <c r="Q227">
        <v>1</v>
      </c>
      <c r="W227">
        <v>0</v>
      </c>
      <c r="X227">
        <v>-1088866022</v>
      </c>
      <c r="Y227">
        <v>0.11</v>
      </c>
      <c r="AA227">
        <v>30.4</v>
      </c>
      <c r="AB227">
        <v>0</v>
      </c>
      <c r="AC227">
        <v>0</v>
      </c>
      <c r="AD227">
        <v>0</v>
      </c>
      <c r="AE227">
        <v>30.4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0.11</v>
      </c>
      <c r="AU227" t="s">
        <v>6</v>
      </c>
      <c r="AV227">
        <v>0</v>
      </c>
      <c r="AW227">
        <v>2</v>
      </c>
      <c r="AX227">
        <v>67926659</v>
      </c>
      <c r="AY227">
        <v>1</v>
      </c>
      <c r="AZ227">
        <v>0</v>
      </c>
      <c r="BA227">
        <v>272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Y227*Source!I209</f>
        <v>1.1000000000000001E-3</v>
      </c>
      <c r="CY227">
        <f>AA227</f>
        <v>30.4</v>
      </c>
      <c r="CZ227">
        <f>AE227</f>
        <v>30.4</v>
      </c>
      <c r="DA227">
        <f>AI227</f>
        <v>1</v>
      </c>
      <c r="DB227">
        <f t="shared" si="29"/>
        <v>3.34</v>
      </c>
      <c r="DC227">
        <f t="shared" si="30"/>
        <v>0</v>
      </c>
    </row>
    <row r="228" spans="1:107" x14ac:dyDescent="0.25">
      <c r="A228">
        <f>ROW(Source!A209)</f>
        <v>209</v>
      </c>
      <c r="B228">
        <v>67925763</v>
      </c>
      <c r="C228">
        <v>67926645</v>
      </c>
      <c r="D228">
        <v>56873421</v>
      </c>
      <c r="E228">
        <v>1</v>
      </c>
      <c r="F228">
        <v>1</v>
      </c>
      <c r="G228">
        <v>1</v>
      </c>
      <c r="H228">
        <v>3</v>
      </c>
      <c r="I228" t="s">
        <v>770</v>
      </c>
      <c r="J228" t="s">
        <v>771</v>
      </c>
      <c r="K228" t="s">
        <v>772</v>
      </c>
      <c r="L228">
        <v>1355</v>
      </c>
      <c r="N228">
        <v>1010</v>
      </c>
      <c r="O228" t="s">
        <v>675</v>
      </c>
      <c r="P228" t="s">
        <v>675</v>
      </c>
      <c r="Q228">
        <v>100</v>
      </c>
      <c r="W228">
        <v>0</v>
      </c>
      <c r="X228">
        <v>1794244060</v>
      </c>
      <c r="Y228">
        <v>1.02</v>
      </c>
      <c r="AA228">
        <v>86</v>
      </c>
      <c r="AB228">
        <v>0</v>
      </c>
      <c r="AC228">
        <v>0</v>
      </c>
      <c r="AD228">
        <v>0</v>
      </c>
      <c r="AE228">
        <v>86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1.02</v>
      </c>
      <c r="AU228" t="s">
        <v>6</v>
      </c>
      <c r="AV228">
        <v>0</v>
      </c>
      <c r="AW228">
        <v>2</v>
      </c>
      <c r="AX228">
        <v>67926660</v>
      </c>
      <c r="AY228">
        <v>1</v>
      </c>
      <c r="AZ228">
        <v>0</v>
      </c>
      <c r="BA228">
        <v>273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Y228*Source!I209</f>
        <v>1.0200000000000001E-2</v>
      </c>
      <c r="CY228">
        <f>AA228</f>
        <v>86</v>
      </c>
      <c r="CZ228">
        <f>AE228</f>
        <v>86</v>
      </c>
      <c r="DA228">
        <f>AI228</f>
        <v>1</v>
      </c>
      <c r="DB228">
        <f t="shared" si="29"/>
        <v>87.72</v>
      </c>
      <c r="DC228">
        <f t="shared" si="30"/>
        <v>0</v>
      </c>
    </row>
    <row r="229" spans="1:107" x14ac:dyDescent="0.25">
      <c r="A229">
        <f>ROW(Source!A209)</f>
        <v>209</v>
      </c>
      <c r="B229">
        <v>67925763</v>
      </c>
      <c r="C229">
        <v>67926645</v>
      </c>
      <c r="D229">
        <v>56873777</v>
      </c>
      <c r="E229">
        <v>1</v>
      </c>
      <c r="F229">
        <v>1</v>
      </c>
      <c r="G229">
        <v>1</v>
      </c>
      <c r="H229">
        <v>3</v>
      </c>
      <c r="I229" t="s">
        <v>773</v>
      </c>
      <c r="J229" t="s">
        <v>774</v>
      </c>
      <c r="K229" t="s">
        <v>775</v>
      </c>
      <c r="L229">
        <v>1348</v>
      </c>
      <c r="N229">
        <v>1009</v>
      </c>
      <c r="O229" t="s">
        <v>468</v>
      </c>
      <c r="P229" t="s">
        <v>468</v>
      </c>
      <c r="Q229">
        <v>1000</v>
      </c>
      <c r="W229">
        <v>0</v>
      </c>
      <c r="X229">
        <v>797358079</v>
      </c>
      <c r="Y229">
        <v>1.6000000000000001E-4</v>
      </c>
      <c r="AA229">
        <v>29800</v>
      </c>
      <c r="AB229">
        <v>0</v>
      </c>
      <c r="AC229">
        <v>0</v>
      </c>
      <c r="AD229">
        <v>0</v>
      </c>
      <c r="AE229">
        <v>29800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1.6000000000000001E-4</v>
      </c>
      <c r="AU229" t="s">
        <v>6</v>
      </c>
      <c r="AV229">
        <v>0</v>
      </c>
      <c r="AW229">
        <v>2</v>
      </c>
      <c r="AX229">
        <v>67926661</v>
      </c>
      <c r="AY229">
        <v>1</v>
      </c>
      <c r="AZ229">
        <v>0</v>
      </c>
      <c r="BA229">
        <v>274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Y229*Source!I209</f>
        <v>1.6000000000000001E-6</v>
      </c>
      <c r="CY229">
        <f>AA229</f>
        <v>29800</v>
      </c>
      <c r="CZ229">
        <f>AE229</f>
        <v>29800</v>
      </c>
      <c r="DA229">
        <f>AI229</f>
        <v>1</v>
      </c>
      <c r="DB229">
        <f t="shared" si="29"/>
        <v>4.7699999999999996</v>
      </c>
      <c r="DC229">
        <f t="shared" si="30"/>
        <v>0</v>
      </c>
    </row>
    <row r="230" spans="1:107" x14ac:dyDescent="0.25">
      <c r="A230">
        <f>ROW(Source!A209)</f>
        <v>209</v>
      </c>
      <c r="B230">
        <v>67925763</v>
      </c>
      <c r="C230">
        <v>67926645</v>
      </c>
      <c r="D230">
        <v>56873781</v>
      </c>
      <c r="E230">
        <v>1</v>
      </c>
      <c r="F230">
        <v>1</v>
      </c>
      <c r="G230">
        <v>1</v>
      </c>
      <c r="H230">
        <v>3</v>
      </c>
      <c r="I230" t="s">
        <v>776</v>
      </c>
      <c r="J230" t="s">
        <v>777</v>
      </c>
      <c r="K230" t="s">
        <v>778</v>
      </c>
      <c r="L230">
        <v>1348</v>
      </c>
      <c r="N230">
        <v>1009</v>
      </c>
      <c r="O230" t="s">
        <v>468</v>
      </c>
      <c r="P230" t="s">
        <v>468</v>
      </c>
      <c r="Q230">
        <v>1000</v>
      </c>
      <c r="W230">
        <v>0</v>
      </c>
      <c r="X230">
        <v>-1755229539</v>
      </c>
      <c r="Y230">
        <v>2.9999999999999997E-4</v>
      </c>
      <c r="AA230">
        <v>12430</v>
      </c>
      <c r="AB230">
        <v>0</v>
      </c>
      <c r="AC230">
        <v>0</v>
      </c>
      <c r="AD230">
        <v>0</v>
      </c>
      <c r="AE230">
        <v>12430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2.9999999999999997E-4</v>
      </c>
      <c r="AU230" t="s">
        <v>6</v>
      </c>
      <c r="AV230">
        <v>0</v>
      </c>
      <c r="AW230">
        <v>2</v>
      </c>
      <c r="AX230">
        <v>67926662</v>
      </c>
      <c r="AY230">
        <v>1</v>
      </c>
      <c r="AZ230">
        <v>0</v>
      </c>
      <c r="BA230">
        <v>275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Y230*Source!I209</f>
        <v>2.9999999999999997E-6</v>
      </c>
      <c r="CY230">
        <f>AA230</f>
        <v>12430</v>
      </c>
      <c r="CZ230">
        <f>AE230</f>
        <v>12430</v>
      </c>
      <c r="DA230">
        <f>AI230</f>
        <v>1</v>
      </c>
      <c r="DB230">
        <f t="shared" si="29"/>
        <v>3.73</v>
      </c>
      <c r="DC230">
        <f t="shared" si="30"/>
        <v>0</v>
      </c>
    </row>
    <row r="231" spans="1:107" x14ac:dyDescent="0.25">
      <c r="A231">
        <f>ROW(Source!A209)</f>
        <v>209</v>
      </c>
      <c r="B231">
        <v>67925763</v>
      </c>
      <c r="C231">
        <v>67926645</v>
      </c>
      <c r="D231">
        <v>56867659</v>
      </c>
      <c r="E231">
        <v>17</v>
      </c>
      <c r="F231">
        <v>1</v>
      </c>
      <c r="G231">
        <v>1</v>
      </c>
      <c r="H231">
        <v>3</v>
      </c>
      <c r="I231" t="s">
        <v>621</v>
      </c>
      <c r="J231" t="s">
        <v>6</v>
      </c>
      <c r="K231" t="s">
        <v>622</v>
      </c>
      <c r="L231">
        <v>1374</v>
      </c>
      <c r="N231">
        <v>1013</v>
      </c>
      <c r="O231" t="s">
        <v>623</v>
      </c>
      <c r="P231" t="s">
        <v>623</v>
      </c>
      <c r="Q231">
        <v>1</v>
      </c>
      <c r="W231">
        <v>0</v>
      </c>
      <c r="X231">
        <v>-1731369543</v>
      </c>
      <c r="Y231">
        <v>6.18</v>
      </c>
      <c r="AA231">
        <v>1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6.18</v>
      </c>
      <c r="AU231" t="s">
        <v>6</v>
      </c>
      <c r="AV231">
        <v>0</v>
      </c>
      <c r="AW231">
        <v>2</v>
      </c>
      <c r="AX231">
        <v>67926663</v>
      </c>
      <c r="AY231">
        <v>1</v>
      </c>
      <c r="AZ231">
        <v>0</v>
      </c>
      <c r="BA231">
        <v>276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Y231*Source!I209</f>
        <v>6.1800000000000001E-2</v>
      </c>
      <c r="CY231">
        <f>AA231</f>
        <v>1</v>
      </c>
      <c r="CZ231">
        <f>AE231</f>
        <v>1</v>
      </c>
      <c r="DA231">
        <f>AI231</f>
        <v>1</v>
      </c>
      <c r="DB231">
        <f t="shared" si="29"/>
        <v>6.18</v>
      </c>
      <c r="DC231">
        <f t="shared" si="30"/>
        <v>0</v>
      </c>
    </row>
    <row r="232" spans="1:107" x14ac:dyDescent="0.25">
      <c r="A232">
        <f>ROW(Source!A211)</f>
        <v>211</v>
      </c>
      <c r="B232">
        <v>67925763</v>
      </c>
      <c r="C232">
        <v>67926665</v>
      </c>
      <c r="D232">
        <v>57140152</v>
      </c>
      <c r="E232">
        <v>1</v>
      </c>
      <c r="F232">
        <v>1</v>
      </c>
      <c r="G232">
        <v>1</v>
      </c>
      <c r="H232">
        <v>1</v>
      </c>
      <c r="I232" t="s">
        <v>708</v>
      </c>
      <c r="J232" t="s">
        <v>6</v>
      </c>
      <c r="K232" t="s">
        <v>709</v>
      </c>
      <c r="L232">
        <v>1191</v>
      </c>
      <c r="N232">
        <v>1013</v>
      </c>
      <c r="O232" t="s">
        <v>591</v>
      </c>
      <c r="P232" t="s">
        <v>591</v>
      </c>
      <c r="Q232">
        <v>1</v>
      </c>
      <c r="W232">
        <v>0</v>
      </c>
      <c r="X232">
        <v>-784637506</v>
      </c>
      <c r="Y232">
        <v>193.03899999999999</v>
      </c>
      <c r="AA232">
        <v>0</v>
      </c>
      <c r="AB232">
        <v>0</v>
      </c>
      <c r="AC232">
        <v>0</v>
      </c>
      <c r="AD232">
        <v>8.74</v>
      </c>
      <c r="AE232">
        <v>0</v>
      </c>
      <c r="AF232">
        <v>0</v>
      </c>
      <c r="AG232">
        <v>0</v>
      </c>
      <c r="AH232">
        <v>8.74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167.86</v>
      </c>
      <c r="AU232" t="s">
        <v>78</v>
      </c>
      <c r="AV232">
        <v>1</v>
      </c>
      <c r="AW232">
        <v>2</v>
      </c>
      <c r="AX232">
        <v>67926678</v>
      </c>
      <c r="AY232">
        <v>1</v>
      </c>
      <c r="AZ232">
        <v>0</v>
      </c>
      <c r="BA232">
        <v>277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Y232*Source!I211</f>
        <v>3.0307122999999994</v>
      </c>
      <c r="CY232">
        <f>AD232</f>
        <v>8.74</v>
      </c>
      <c r="CZ232">
        <f>AH232</f>
        <v>8.74</v>
      </c>
      <c r="DA232">
        <f>AL232</f>
        <v>1</v>
      </c>
      <c r="DB232">
        <f>ROUND((ROUND(AT232*CZ232,2)*1.15),6)</f>
        <v>1687.165</v>
      </c>
      <c r="DC232">
        <f>ROUND((ROUND(AT232*AG232,2)*1.15),6)</f>
        <v>0</v>
      </c>
    </row>
    <row r="233" spans="1:107" x14ac:dyDescent="0.25">
      <c r="A233">
        <f>ROW(Source!A211)</f>
        <v>211</v>
      </c>
      <c r="B233">
        <v>67925763</v>
      </c>
      <c r="C233">
        <v>67926665</v>
      </c>
      <c r="D233">
        <v>57134533</v>
      </c>
      <c r="E233">
        <v>1</v>
      </c>
      <c r="F233">
        <v>1</v>
      </c>
      <c r="G233">
        <v>1</v>
      </c>
      <c r="H233">
        <v>1</v>
      </c>
      <c r="I233" t="s">
        <v>592</v>
      </c>
      <c r="J233" t="s">
        <v>6</v>
      </c>
      <c r="K233" t="s">
        <v>593</v>
      </c>
      <c r="L233">
        <v>1191</v>
      </c>
      <c r="N233">
        <v>1013</v>
      </c>
      <c r="O233" t="s">
        <v>591</v>
      </c>
      <c r="P233" t="s">
        <v>591</v>
      </c>
      <c r="Q233">
        <v>1</v>
      </c>
      <c r="W233">
        <v>0</v>
      </c>
      <c r="X233">
        <v>-1417349443</v>
      </c>
      <c r="Y233">
        <v>1.3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1.3</v>
      </c>
      <c r="AU233" t="s">
        <v>6</v>
      </c>
      <c r="AV233">
        <v>2</v>
      </c>
      <c r="AW233">
        <v>2</v>
      </c>
      <c r="AX233">
        <v>67926679</v>
      </c>
      <c r="AY233">
        <v>1</v>
      </c>
      <c r="AZ233">
        <v>2048</v>
      </c>
      <c r="BA233">
        <v>278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Y233*Source!I211</f>
        <v>2.0409999999999998E-2</v>
      </c>
      <c r="CY233">
        <f>AD233</f>
        <v>0</v>
      </c>
      <c r="CZ233">
        <f>AH233</f>
        <v>0</v>
      </c>
      <c r="DA233">
        <f>AL233</f>
        <v>1</v>
      </c>
      <c r="DB233">
        <f>ROUND(ROUND(AT233*CZ233,2),6)</f>
        <v>0</v>
      </c>
      <c r="DC233">
        <f>ROUND(ROUND(AT233*AG233,2),6)</f>
        <v>0</v>
      </c>
    </row>
    <row r="234" spans="1:107" x14ac:dyDescent="0.25">
      <c r="A234">
        <f>ROW(Source!A211)</f>
        <v>211</v>
      </c>
      <c r="B234">
        <v>67925763</v>
      </c>
      <c r="C234">
        <v>67926665</v>
      </c>
      <c r="D234">
        <v>56951691</v>
      </c>
      <c r="E234">
        <v>1</v>
      </c>
      <c r="F234">
        <v>1</v>
      </c>
      <c r="G234">
        <v>1</v>
      </c>
      <c r="H234">
        <v>2</v>
      </c>
      <c r="I234" t="s">
        <v>594</v>
      </c>
      <c r="J234" t="s">
        <v>595</v>
      </c>
      <c r="K234" t="s">
        <v>596</v>
      </c>
      <c r="L234">
        <v>1368</v>
      </c>
      <c r="N234">
        <v>1011</v>
      </c>
      <c r="O234" t="s">
        <v>597</v>
      </c>
      <c r="P234" t="s">
        <v>597</v>
      </c>
      <c r="Q234">
        <v>1</v>
      </c>
      <c r="W234">
        <v>0</v>
      </c>
      <c r="X234">
        <v>-1718674368</v>
      </c>
      <c r="Y234">
        <v>0.65</v>
      </c>
      <c r="AA234">
        <v>0</v>
      </c>
      <c r="AB234">
        <v>111.99</v>
      </c>
      <c r="AC234">
        <v>13.5</v>
      </c>
      <c r="AD234">
        <v>0</v>
      </c>
      <c r="AE234">
        <v>0</v>
      </c>
      <c r="AF234">
        <v>111.99</v>
      </c>
      <c r="AG234">
        <v>13.5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0.52</v>
      </c>
      <c r="AU234" t="s">
        <v>77</v>
      </c>
      <c r="AV234">
        <v>0</v>
      </c>
      <c r="AW234">
        <v>2</v>
      </c>
      <c r="AX234">
        <v>67926680</v>
      </c>
      <c r="AY234">
        <v>1</v>
      </c>
      <c r="AZ234">
        <v>0</v>
      </c>
      <c r="BA234">
        <v>279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Y234*Source!I211</f>
        <v>1.0204999999999999E-2</v>
      </c>
      <c r="CY234">
        <f>AB234</f>
        <v>111.99</v>
      </c>
      <c r="CZ234">
        <f>AF234</f>
        <v>111.99</v>
      </c>
      <c r="DA234">
        <f>AJ234</f>
        <v>1</v>
      </c>
      <c r="DB234">
        <f>ROUND((ROUND(AT234*CZ234,2)*1.25),6)</f>
        <v>72.787499999999994</v>
      </c>
      <c r="DC234">
        <f>ROUND((ROUND(AT234*AG234,2)*1.25),6)</f>
        <v>8.7750000000000004</v>
      </c>
    </row>
    <row r="235" spans="1:107" x14ac:dyDescent="0.25">
      <c r="A235">
        <f>ROW(Source!A211)</f>
        <v>211</v>
      </c>
      <c r="B235">
        <v>67925763</v>
      </c>
      <c r="C235">
        <v>67926665</v>
      </c>
      <c r="D235">
        <v>56951882</v>
      </c>
      <c r="E235">
        <v>1</v>
      </c>
      <c r="F235">
        <v>1</v>
      </c>
      <c r="G235">
        <v>1</v>
      </c>
      <c r="H235">
        <v>2</v>
      </c>
      <c r="I235" t="s">
        <v>710</v>
      </c>
      <c r="J235" t="s">
        <v>711</v>
      </c>
      <c r="K235" t="s">
        <v>712</v>
      </c>
      <c r="L235">
        <v>1368</v>
      </c>
      <c r="N235">
        <v>1011</v>
      </c>
      <c r="O235" t="s">
        <v>597</v>
      </c>
      <c r="P235" t="s">
        <v>597</v>
      </c>
      <c r="Q235">
        <v>1</v>
      </c>
      <c r="W235">
        <v>0</v>
      </c>
      <c r="X235">
        <v>-1985289705</v>
      </c>
      <c r="Y235">
        <v>0.48750000000000004</v>
      </c>
      <c r="AA235">
        <v>0</v>
      </c>
      <c r="AB235">
        <v>6.66</v>
      </c>
      <c r="AC235">
        <v>0</v>
      </c>
      <c r="AD235">
        <v>0</v>
      </c>
      <c r="AE235">
        <v>0</v>
      </c>
      <c r="AF235">
        <v>6.66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0.39</v>
      </c>
      <c r="AU235" t="s">
        <v>77</v>
      </c>
      <c r="AV235">
        <v>0</v>
      </c>
      <c r="AW235">
        <v>2</v>
      </c>
      <c r="AX235">
        <v>67926681</v>
      </c>
      <c r="AY235">
        <v>1</v>
      </c>
      <c r="AZ235">
        <v>0</v>
      </c>
      <c r="BA235">
        <v>280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Y235*Source!I211</f>
        <v>7.65375E-3</v>
      </c>
      <c r="CY235">
        <f>AB235</f>
        <v>6.66</v>
      </c>
      <c r="CZ235">
        <f>AF235</f>
        <v>6.66</v>
      </c>
      <c r="DA235">
        <f>AJ235</f>
        <v>1</v>
      </c>
      <c r="DB235">
        <f>ROUND((ROUND(AT235*CZ235,2)*1.25),6)</f>
        <v>3.25</v>
      </c>
      <c r="DC235">
        <f>ROUND((ROUND(AT235*AG235,2)*1.25),6)</f>
        <v>0</v>
      </c>
    </row>
    <row r="236" spans="1:107" x14ac:dyDescent="0.25">
      <c r="A236">
        <f>ROW(Source!A211)</f>
        <v>211</v>
      </c>
      <c r="B236">
        <v>67925763</v>
      </c>
      <c r="C236">
        <v>67926665</v>
      </c>
      <c r="D236">
        <v>56953077</v>
      </c>
      <c r="E236">
        <v>1</v>
      </c>
      <c r="F236">
        <v>1</v>
      </c>
      <c r="G236">
        <v>1</v>
      </c>
      <c r="H236">
        <v>2</v>
      </c>
      <c r="I236" t="s">
        <v>604</v>
      </c>
      <c r="J236" t="s">
        <v>605</v>
      </c>
      <c r="K236" t="s">
        <v>606</v>
      </c>
      <c r="L236">
        <v>1368</v>
      </c>
      <c r="N236">
        <v>1011</v>
      </c>
      <c r="O236" t="s">
        <v>597</v>
      </c>
      <c r="P236" t="s">
        <v>597</v>
      </c>
      <c r="Q236">
        <v>1</v>
      </c>
      <c r="W236">
        <v>0</v>
      </c>
      <c r="X236">
        <v>1372534845</v>
      </c>
      <c r="Y236">
        <v>0.97500000000000009</v>
      </c>
      <c r="AA236">
        <v>0</v>
      </c>
      <c r="AB236">
        <v>65.709999999999994</v>
      </c>
      <c r="AC236">
        <v>11.6</v>
      </c>
      <c r="AD236">
        <v>0</v>
      </c>
      <c r="AE236">
        <v>0</v>
      </c>
      <c r="AF236">
        <v>65.709999999999994</v>
      </c>
      <c r="AG236">
        <v>11.6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0.78</v>
      </c>
      <c r="AU236" t="s">
        <v>77</v>
      </c>
      <c r="AV236">
        <v>0</v>
      </c>
      <c r="AW236">
        <v>2</v>
      </c>
      <c r="AX236">
        <v>67926682</v>
      </c>
      <c r="AY236">
        <v>1</v>
      </c>
      <c r="AZ236">
        <v>0</v>
      </c>
      <c r="BA236">
        <v>281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Y236*Source!I211</f>
        <v>1.53075E-2</v>
      </c>
      <c r="CY236">
        <f>AB236</f>
        <v>65.709999999999994</v>
      </c>
      <c r="CZ236">
        <f>AF236</f>
        <v>65.709999999999994</v>
      </c>
      <c r="DA236">
        <f>AJ236</f>
        <v>1</v>
      </c>
      <c r="DB236">
        <f>ROUND((ROUND(AT236*CZ236,2)*1.25),6)</f>
        <v>64.0625</v>
      </c>
      <c r="DC236">
        <f>ROUND((ROUND(AT236*AG236,2)*1.25),6)</f>
        <v>11.3125</v>
      </c>
    </row>
    <row r="237" spans="1:107" x14ac:dyDescent="0.25">
      <c r="A237">
        <f>ROW(Source!A211)</f>
        <v>211</v>
      </c>
      <c r="B237">
        <v>67925763</v>
      </c>
      <c r="C237">
        <v>67926665</v>
      </c>
      <c r="D237">
        <v>56953381</v>
      </c>
      <c r="E237">
        <v>1</v>
      </c>
      <c r="F237">
        <v>1</v>
      </c>
      <c r="G237">
        <v>1</v>
      </c>
      <c r="H237">
        <v>2</v>
      </c>
      <c r="I237" t="s">
        <v>648</v>
      </c>
      <c r="J237" t="s">
        <v>649</v>
      </c>
      <c r="K237" t="s">
        <v>650</v>
      </c>
      <c r="L237">
        <v>1368</v>
      </c>
      <c r="N237">
        <v>1011</v>
      </c>
      <c r="O237" t="s">
        <v>597</v>
      </c>
      <c r="P237" t="s">
        <v>597</v>
      </c>
      <c r="Q237">
        <v>1</v>
      </c>
      <c r="W237">
        <v>0</v>
      </c>
      <c r="X237">
        <v>-353815937</v>
      </c>
      <c r="Y237">
        <v>2.2374999999999998</v>
      </c>
      <c r="AA237">
        <v>0</v>
      </c>
      <c r="AB237">
        <v>8.1</v>
      </c>
      <c r="AC237">
        <v>0</v>
      </c>
      <c r="AD237">
        <v>0</v>
      </c>
      <c r="AE237">
        <v>0</v>
      </c>
      <c r="AF237">
        <v>8.1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1.79</v>
      </c>
      <c r="AU237" t="s">
        <v>77</v>
      </c>
      <c r="AV237">
        <v>0</v>
      </c>
      <c r="AW237">
        <v>2</v>
      </c>
      <c r="AX237">
        <v>67926683</v>
      </c>
      <c r="AY237">
        <v>1</v>
      </c>
      <c r="AZ237">
        <v>0</v>
      </c>
      <c r="BA237">
        <v>282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Y237*Source!I211</f>
        <v>3.5128749999999993E-2</v>
      </c>
      <c r="CY237">
        <f>AB237</f>
        <v>8.1</v>
      </c>
      <c r="CZ237">
        <f>AF237</f>
        <v>8.1</v>
      </c>
      <c r="DA237">
        <f>AJ237</f>
        <v>1</v>
      </c>
      <c r="DB237">
        <f>ROUND((ROUND(AT237*CZ237,2)*1.25),6)</f>
        <v>18.125</v>
      </c>
      <c r="DC237">
        <f>ROUND((ROUND(AT237*AG237,2)*1.25),6)</f>
        <v>0</v>
      </c>
    </row>
    <row r="238" spans="1:107" x14ac:dyDescent="0.25">
      <c r="A238">
        <f>ROW(Source!A211)</f>
        <v>211</v>
      </c>
      <c r="B238">
        <v>67925763</v>
      </c>
      <c r="C238">
        <v>67926665</v>
      </c>
      <c r="D238">
        <v>56868270</v>
      </c>
      <c r="E238">
        <v>1</v>
      </c>
      <c r="F238">
        <v>1</v>
      </c>
      <c r="G238">
        <v>1</v>
      </c>
      <c r="H238">
        <v>3</v>
      </c>
      <c r="I238" t="s">
        <v>713</v>
      </c>
      <c r="J238" t="s">
        <v>714</v>
      </c>
      <c r="K238" t="s">
        <v>715</v>
      </c>
      <c r="L238">
        <v>1348</v>
      </c>
      <c r="N238">
        <v>1009</v>
      </c>
      <c r="O238" t="s">
        <v>468</v>
      </c>
      <c r="P238" t="s">
        <v>468</v>
      </c>
      <c r="Q238">
        <v>1000</v>
      </c>
      <c r="W238">
        <v>0</v>
      </c>
      <c r="X238">
        <v>731670393</v>
      </c>
      <c r="Y238">
        <v>8.8999999999999995E-4</v>
      </c>
      <c r="AA238">
        <v>26499</v>
      </c>
      <c r="AB238">
        <v>0</v>
      </c>
      <c r="AC238">
        <v>0</v>
      </c>
      <c r="AD238">
        <v>0</v>
      </c>
      <c r="AE238">
        <v>26499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8.8999999999999995E-4</v>
      </c>
      <c r="AU238" t="s">
        <v>6</v>
      </c>
      <c r="AV238">
        <v>0</v>
      </c>
      <c r="AW238">
        <v>2</v>
      </c>
      <c r="AX238">
        <v>67926684</v>
      </c>
      <c r="AY238">
        <v>1</v>
      </c>
      <c r="AZ238">
        <v>0</v>
      </c>
      <c r="BA238">
        <v>283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Y238*Source!I211</f>
        <v>1.3972999999999998E-5</v>
      </c>
      <c r="CY238">
        <f t="shared" ref="CY238:CY243" si="31">AA238</f>
        <v>26499</v>
      </c>
      <c r="CZ238">
        <f t="shared" ref="CZ238:CZ243" si="32">AE238</f>
        <v>26499</v>
      </c>
      <c r="DA238">
        <f t="shared" ref="DA238:DA243" si="33">AI238</f>
        <v>1</v>
      </c>
      <c r="DB238">
        <f t="shared" ref="DB238:DB243" si="34">ROUND(ROUND(AT238*CZ238,2),6)</f>
        <v>23.58</v>
      </c>
      <c r="DC238">
        <f t="shared" ref="DC238:DC243" si="35">ROUND(ROUND(AT238*AG238,2),6)</f>
        <v>0</v>
      </c>
    </row>
    <row r="239" spans="1:107" x14ac:dyDescent="0.25">
      <c r="A239">
        <f>ROW(Source!A211)</f>
        <v>211</v>
      </c>
      <c r="B239">
        <v>67925763</v>
      </c>
      <c r="C239">
        <v>67926665</v>
      </c>
      <c r="D239">
        <v>56871946</v>
      </c>
      <c r="E239">
        <v>1</v>
      </c>
      <c r="F239">
        <v>1</v>
      </c>
      <c r="G239">
        <v>1</v>
      </c>
      <c r="H239">
        <v>3</v>
      </c>
      <c r="I239" t="s">
        <v>657</v>
      </c>
      <c r="J239" t="s">
        <v>658</v>
      </c>
      <c r="K239" t="s">
        <v>659</v>
      </c>
      <c r="L239">
        <v>1348</v>
      </c>
      <c r="N239">
        <v>1009</v>
      </c>
      <c r="O239" t="s">
        <v>468</v>
      </c>
      <c r="P239" t="s">
        <v>468</v>
      </c>
      <c r="Q239">
        <v>1000</v>
      </c>
      <c r="W239">
        <v>0</v>
      </c>
      <c r="X239">
        <v>-1068056325</v>
      </c>
      <c r="Y239">
        <v>4.4999999999999999E-4</v>
      </c>
      <c r="AA239">
        <v>10362</v>
      </c>
      <c r="AB239">
        <v>0</v>
      </c>
      <c r="AC239">
        <v>0</v>
      </c>
      <c r="AD239">
        <v>0</v>
      </c>
      <c r="AE239">
        <v>10362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4.4999999999999999E-4</v>
      </c>
      <c r="AU239" t="s">
        <v>6</v>
      </c>
      <c r="AV239">
        <v>0</v>
      </c>
      <c r="AW239">
        <v>2</v>
      </c>
      <c r="AX239">
        <v>67926685</v>
      </c>
      <c r="AY239">
        <v>1</v>
      </c>
      <c r="AZ239">
        <v>0</v>
      </c>
      <c r="BA239">
        <v>284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Y239*Source!I211</f>
        <v>7.0649999999999993E-6</v>
      </c>
      <c r="CY239">
        <f t="shared" si="31"/>
        <v>10362</v>
      </c>
      <c r="CZ239">
        <f t="shared" si="32"/>
        <v>10362</v>
      </c>
      <c r="DA239">
        <f t="shared" si="33"/>
        <v>1</v>
      </c>
      <c r="DB239">
        <f t="shared" si="34"/>
        <v>4.66</v>
      </c>
      <c r="DC239">
        <f t="shared" si="35"/>
        <v>0</v>
      </c>
    </row>
    <row r="240" spans="1:107" x14ac:dyDescent="0.25">
      <c r="A240">
        <f>ROW(Source!A211)</f>
        <v>211</v>
      </c>
      <c r="B240">
        <v>67925763</v>
      </c>
      <c r="C240">
        <v>67926665</v>
      </c>
      <c r="D240">
        <v>56873288</v>
      </c>
      <c r="E240">
        <v>1</v>
      </c>
      <c r="F240">
        <v>1</v>
      </c>
      <c r="G240">
        <v>1</v>
      </c>
      <c r="H240">
        <v>3</v>
      </c>
      <c r="I240" t="s">
        <v>705</v>
      </c>
      <c r="J240" t="s">
        <v>706</v>
      </c>
      <c r="K240" t="s">
        <v>707</v>
      </c>
      <c r="L240">
        <v>1348</v>
      </c>
      <c r="N240">
        <v>1009</v>
      </c>
      <c r="O240" t="s">
        <v>468</v>
      </c>
      <c r="P240" t="s">
        <v>468</v>
      </c>
      <c r="Q240">
        <v>1000</v>
      </c>
      <c r="W240">
        <v>0</v>
      </c>
      <c r="X240">
        <v>-437906794</v>
      </c>
      <c r="Y240">
        <v>1.4999999999999999E-2</v>
      </c>
      <c r="AA240">
        <v>9040.01</v>
      </c>
      <c r="AB240">
        <v>0</v>
      </c>
      <c r="AC240">
        <v>0</v>
      </c>
      <c r="AD240">
        <v>0</v>
      </c>
      <c r="AE240">
        <v>9040.01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1.4999999999999999E-2</v>
      </c>
      <c r="AU240" t="s">
        <v>6</v>
      </c>
      <c r="AV240">
        <v>0</v>
      </c>
      <c r="AW240">
        <v>2</v>
      </c>
      <c r="AX240">
        <v>67926686</v>
      </c>
      <c r="AY240">
        <v>1</v>
      </c>
      <c r="AZ240">
        <v>0</v>
      </c>
      <c r="BA240">
        <v>285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Y240*Source!I211</f>
        <v>2.3549999999999998E-4</v>
      </c>
      <c r="CY240">
        <f t="shared" si="31"/>
        <v>9040.01</v>
      </c>
      <c r="CZ240">
        <f t="shared" si="32"/>
        <v>9040.01</v>
      </c>
      <c r="DA240">
        <f t="shared" si="33"/>
        <v>1</v>
      </c>
      <c r="DB240">
        <f t="shared" si="34"/>
        <v>135.6</v>
      </c>
      <c r="DC240">
        <f t="shared" si="35"/>
        <v>0</v>
      </c>
    </row>
    <row r="241" spans="1:107" x14ac:dyDescent="0.25">
      <c r="A241">
        <f>ROW(Source!A211)</f>
        <v>211</v>
      </c>
      <c r="B241">
        <v>67925763</v>
      </c>
      <c r="C241">
        <v>67926665</v>
      </c>
      <c r="D241">
        <v>56874165</v>
      </c>
      <c r="E241">
        <v>1</v>
      </c>
      <c r="F241">
        <v>1</v>
      </c>
      <c r="G241">
        <v>1</v>
      </c>
      <c r="H241">
        <v>3</v>
      </c>
      <c r="I241" t="s">
        <v>696</v>
      </c>
      <c r="J241" t="s">
        <v>697</v>
      </c>
      <c r="K241" t="s">
        <v>698</v>
      </c>
      <c r="L241">
        <v>1346</v>
      </c>
      <c r="N241">
        <v>1009</v>
      </c>
      <c r="O241" t="s">
        <v>36</v>
      </c>
      <c r="P241" t="s">
        <v>36</v>
      </c>
      <c r="Q241">
        <v>1</v>
      </c>
      <c r="W241">
        <v>0</v>
      </c>
      <c r="X241">
        <v>-731615568</v>
      </c>
      <c r="Y241">
        <v>8</v>
      </c>
      <c r="AA241">
        <v>23.09</v>
      </c>
      <c r="AB241">
        <v>0</v>
      </c>
      <c r="AC241">
        <v>0</v>
      </c>
      <c r="AD241">
        <v>0</v>
      </c>
      <c r="AE241">
        <v>23.09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8</v>
      </c>
      <c r="AU241" t="s">
        <v>6</v>
      </c>
      <c r="AV241">
        <v>0</v>
      </c>
      <c r="AW241">
        <v>2</v>
      </c>
      <c r="AX241">
        <v>67926687</v>
      </c>
      <c r="AY241">
        <v>1</v>
      </c>
      <c r="AZ241">
        <v>0</v>
      </c>
      <c r="BA241">
        <v>286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Y241*Source!I211</f>
        <v>0.12559999999999999</v>
      </c>
      <c r="CY241">
        <f t="shared" si="31"/>
        <v>23.09</v>
      </c>
      <c r="CZ241">
        <f t="shared" si="32"/>
        <v>23.09</v>
      </c>
      <c r="DA241">
        <f t="shared" si="33"/>
        <v>1</v>
      </c>
      <c r="DB241">
        <f t="shared" si="34"/>
        <v>184.72</v>
      </c>
      <c r="DC241">
        <f t="shared" si="35"/>
        <v>0</v>
      </c>
    </row>
    <row r="242" spans="1:107" x14ac:dyDescent="0.25">
      <c r="A242">
        <f>ROW(Source!A211)</f>
        <v>211</v>
      </c>
      <c r="B242">
        <v>67925763</v>
      </c>
      <c r="C242">
        <v>67926665</v>
      </c>
      <c r="D242">
        <v>56908142</v>
      </c>
      <c r="E242">
        <v>1</v>
      </c>
      <c r="F242">
        <v>1</v>
      </c>
      <c r="G242">
        <v>1</v>
      </c>
      <c r="H242">
        <v>3</v>
      </c>
      <c r="I242" t="s">
        <v>716</v>
      </c>
      <c r="J242" t="s">
        <v>717</v>
      </c>
      <c r="K242" t="s">
        <v>718</v>
      </c>
      <c r="L242">
        <v>1348</v>
      </c>
      <c r="N242">
        <v>1009</v>
      </c>
      <c r="O242" t="s">
        <v>468</v>
      </c>
      <c r="P242" t="s">
        <v>468</v>
      </c>
      <c r="Q242">
        <v>1000</v>
      </c>
      <c r="W242">
        <v>0</v>
      </c>
      <c r="X242">
        <v>-1445734866</v>
      </c>
      <c r="Y242">
        <v>5.0099999999999997E-3</v>
      </c>
      <c r="AA242">
        <v>17183</v>
      </c>
      <c r="AB242">
        <v>0</v>
      </c>
      <c r="AC242">
        <v>0</v>
      </c>
      <c r="AD242">
        <v>0</v>
      </c>
      <c r="AE242">
        <v>17183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5.0099999999999997E-3</v>
      </c>
      <c r="AU242" t="s">
        <v>6</v>
      </c>
      <c r="AV242">
        <v>0</v>
      </c>
      <c r="AW242">
        <v>2</v>
      </c>
      <c r="AX242">
        <v>67926689</v>
      </c>
      <c r="AY242">
        <v>1</v>
      </c>
      <c r="AZ242">
        <v>0</v>
      </c>
      <c r="BA242">
        <v>288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Y242*Source!I211</f>
        <v>7.8656999999999989E-5</v>
      </c>
      <c r="CY242">
        <f t="shared" si="31"/>
        <v>17183</v>
      </c>
      <c r="CZ242">
        <f t="shared" si="32"/>
        <v>17183</v>
      </c>
      <c r="DA242">
        <f t="shared" si="33"/>
        <v>1</v>
      </c>
      <c r="DB242">
        <f t="shared" si="34"/>
        <v>86.09</v>
      </c>
      <c r="DC242">
        <f t="shared" si="35"/>
        <v>0</v>
      </c>
    </row>
    <row r="243" spans="1:107" x14ac:dyDescent="0.25">
      <c r="A243">
        <f>ROW(Source!A211)</f>
        <v>211</v>
      </c>
      <c r="B243">
        <v>67925763</v>
      </c>
      <c r="C243">
        <v>67926665</v>
      </c>
      <c r="D243">
        <v>56917571</v>
      </c>
      <c r="E243">
        <v>1</v>
      </c>
      <c r="F243">
        <v>1</v>
      </c>
      <c r="G243">
        <v>1</v>
      </c>
      <c r="H243">
        <v>3</v>
      </c>
      <c r="I243" t="s">
        <v>426</v>
      </c>
      <c r="J243" t="s">
        <v>428</v>
      </c>
      <c r="K243" t="s">
        <v>427</v>
      </c>
      <c r="L243">
        <v>1327</v>
      </c>
      <c r="N243">
        <v>1005</v>
      </c>
      <c r="O243" t="s">
        <v>360</v>
      </c>
      <c r="P243" t="s">
        <v>360</v>
      </c>
      <c r="Q243">
        <v>1</v>
      </c>
      <c r="W243">
        <v>0</v>
      </c>
      <c r="X243">
        <v>844182137</v>
      </c>
      <c r="Y243">
        <v>100</v>
      </c>
      <c r="AA243">
        <v>246.28</v>
      </c>
      <c r="AB243">
        <v>0</v>
      </c>
      <c r="AC243">
        <v>0</v>
      </c>
      <c r="AD243">
        <v>0</v>
      </c>
      <c r="AE243">
        <v>246.28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6</v>
      </c>
      <c r="AT243">
        <v>100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Y243*Source!I211</f>
        <v>1.5699999999999998</v>
      </c>
      <c r="CY243">
        <f t="shared" si="31"/>
        <v>246.28</v>
      </c>
      <c r="CZ243">
        <f t="shared" si="32"/>
        <v>246.28</v>
      </c>
      <c r="DA243">
        <f t="shared" si="33"/>
        <v>1</v>
      </c>
      <c r="DB243">
        <f t="shared" si="34"/>
        <v>24628</v>
      </c>
      <c r="DC243">
        <f t="shared" si="35"/>
        <v>0</v>
      </c>
    </row>
    <row r="244" spans="1:107" x14ac:dyDescent="0.25">
      <c r="A244">
        <f>ROW(Source!A213)</f>
        <v>213</v>
      </c>
      <c r="B244">
        <v>67925763</v>
      </c>
      <c r="C244">
        <v>67926696</v>
      </c>
      <c r="D244">
        <v>57140152</v>
      </c>
      <c r="E244">
        <v>1</v>
      </c>
      <c r="F244">
        <v>1</v>
      </c>
      <c r="G244">
        <v>1</v>
      </c>
      <c r="H244">
        <v>1</v>
      </c>
      <c r="I244" t="s">
        <v>708</v>
      </c>
      <c r="J244" t="s">
        <v>6</v>
      </c>
      <c r="K244" t="s">
        <v>709</v>
      </c>
      <c r="L244">
        <v>1191</v>
      </c>
      <c r="N244">
        <v>1013</v>
      </c>
      <c r="O244" t="s">
        <v>591</v>
      </c>
      <c r="P244" t="s">
        <v>591</v>
      </c>
      <c r="Q244">
        <v>1</v>
      </c>
      <c r="W244">
        <v>0</v>
      </c>
      <c r="X244">
        <v>-784637506</v>
      </c>
      <c r="Y244">
        <v>193.03899999999999</v>
      </c>
      <c r="AA244">
        <v>0</v>
      </c>
      <c r="AB244">
        <v>0</v>
      </c>
      <c r="AC244">
        <v>0</v>
      </c>
      <c r="AD244">
        <v>8.74</v>
      </c>
      <c r="AE244">
        <v>0</v>
      </c>
      <c r="AF244">
        <v>0</v>
      </c>
      <c r="AG244">
        <v>0</v>
      </c>
      <c r="AH244">
        <v>8.74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167.86</v>
      </c>
      <c r="AU244" t="s">
        <v>78</v>
      </c>
      <c r="AV244">
        <v>1</v>
      </c>
      <c r="AW244">
        <v>2</v>
      </c>
      <c r="AX244">
        <v>67926709</v>
      </c>
      <c r="AY244">
        <v>1</v>
      </c>
      <c r="AZ244">
        <v>0</v>
      </c>
      <c r="BA244">
        <v>294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Y244*Source!I213</f>
        <v>19.214715981999998</v>
      </c>
      <c r="CY244">
        <f>AD244</f>
        <v>8.74</v>
      </c>
      <c r="CZ244">
        <f>AH244</f>
        <v>8.74</v>
      </c>
      <c r="DA244">
        <f>AL244</f>
        <v>1</v>
      </c>
      <c r="DB244">
        <f>ROUND((ROUND(AT244*CZ244,2)*1.15),6)</f>
        <v>1687.165</v>
      </c>
      <c r="DC244">
        <f>ROUND((ROUND(AT244*AG244,2)*1.15),6)</f>
        <v>0</v>
      </c>
    </row>
    <row r="245" spans="1:107" x14ac:dyDescent="0.25">
      <c r="A245">
        <f>ROW(Source!A213)</f>
        <v>213</v>
      </c>
      <c r="B245">
        <v>67925763</v>
      </c>
      <c r="C245">
        <v>67926696</v>
      </c>
      <c r="D245">
        <v>57134533</v>
      </c>
      <c r="E245">
        <v>1</v>
      </c>
      <c r="F245">
        <v>1</v>
      </c>
      <c r="G245">
        <v>1</v>
      </c>
      <c r="H245">
        <v>1</v>
      </c>
      <c r="I245" t="s">
        <v>592</v>
      </c>
      <c r="J245" t="s">
        <v>6</v>
      </c>
      <c r="K245" t="s">
        <v>593</v>
      </c>
      <c r="L245">
        <v>1191</v>
      </c>
      <c r="N245">
        <v>1013</v>
      </c>
      <c r="O245" t="s">
        <v>591</v>
      </c>
      <c r="P245" t="s">
        <v>591</v>
      </c>
      <c r="Q245">
        <v>1</v>
      </c>
      <c r="W245">
        <v>0</v>
      </c>
      <c r="X245">
        <v>-1417349443</v>
      </c>
      <c r="Y245">
        <v>1.3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1.3</v>
      </c>
      <c r="AU245" t="s">
        <v>6</v>
      </c>
      <c r="AV245">
        <v>2</v>
      </c>
      <c r="AW245">
        <v>2</v>
      </c>
      <c r="AX245">
        <v>67926710</v>
      </c>
      <c r="AY245">
        <v>1</v>
      </c>
      <c r="AZ245">
        <v>2048</v>
      </c>
      <c r="BA245">
        <v>295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Y245*Source!I213</f>
        <v>0.1293994</v>
      </c>
      <c r="CY245">
        <f>AD245</f>
        <v>0</v>
      </c>
      <c r="CZ245">
        <f>AH245</f>
        <v>0</v>
      </c>
      <c r="DA245">
        <f>AL245</f>
        <v>1</v>
      </c>
      <c r="DB245">
        <f>ROUND(ROUND(AT245*CZ245,2),6)</f>
        <v>0</v>
      </c>
      <c r="DC245">
        <f>ROUND(ROUND(AT245*AG245,2),6)</f>
        <v>0</v>
      </c>
    </row>
    <row r="246" spans="1:107" x14ac:dyDescent="0.25">
      <c r="A246">
        <f>ROW(Source!A213)</f>
        <v>213</v>
      </c>
      <c r="B246">
        <v>67925763</v>
      </c>
      <c r="C246">
        <v>67926696</v>
      </c>
      <c r="D246">
        <v>56951691</v>
      </c>
      <c r="E246">
        <v>1</v>
      </c>
      <c r="F246">
        <v>1</v>
      </c>
      <c r="G246">
        <v>1</v>
      </c>
      <c r="H246">
        <v>2</v>
      </c>
      <c r="I246" t="s">
        <v>594</v>
      </c>
      <c r="J246" t="s">
        <v>595</v>
      </c>
      <c r="K246" t="s">
        <v>596</v>
      </c>
      <c r="L246">
        <v>1368</v>
      </c>
      <c r="N246">
        <v>1011</v>
      </c>
      <c r="O246" t="s">
        <v>597</v>
      </c>
      <c r="P246" t="s">
        <v>597</v>
      </c>
      <c r="Q246">
        <v>1</v>
      </c>
      <c r="W246">
        <v>0</v>
      </c>
      <c r="X246">
        <v>-1718674368</v>
      </c>
      <c r="Y246">
        <v>0.65</v>
      </c>
      <c r="AA246">
        <v>0</v>
      </c>
      <c r="AB246">
        <v>111.99</v>
      </c>
      <c r="AC246">
        <v>13.5</v>
      </c>
      <c r="AD246">
        <v>0</v>
      </c>
      <c r="AE246">
        <v>0</v>
      </c>
      <c r="AF246">
        <v>111.99</v>
      </c>
      <c r="AG246">
        <v>13.5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0.52</v>
      </c>
      <c r="AU246" t="s">
        <v>77</v>
      </c>
      <c r="AV246">
        <v>0</v>
      </c>
      <c r="AW246">
        <v>2</v>
      </c>
      <c r="AX246">
        <v>67926711</v>
      </c>
      <c r="AY246">
        <v>1</v>
      </c>
      <c r="AZ246">
        <v>0</v>
      </c>
      <c r="BA246">
        <v>296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Y246*Source!I213</f>
        <v>6.4699699999999999E-2</v>
      </c>
      <c r="CY246">
        <f>AB246</f>
        <v>111.99</v>
      </c>
      <c r="CZ246">
        <f>AF246</f>
        <v>111.99</v>
      </c>
      <c r="DA246">
        <f>AJ246</f>
        <v>1</v>
      </c>
      <c r="DB246">
        <f>ROUND((ROUND(AT246*CZ246,2)*1.25),6)</f>
        <v>72.787499999999994</v>
      </c>
      <c r="DC246">
        <f>ROUND((ROUND(AT246*AG246,2)*1.25),6)</f>
        <v>8.7750000000000004</v>
      </c>
    </row>
    <row r="247" spans="1:107" x14ac:dyDescent="0.25">
      <c r="A247">
        <f>ROW(Source!A213)</f>
        <v>213</v>
      </c>
      <c r="B247">
        <v>67925763</v>
      </c>
      <c r="C247">
        <v>67926696</v>
      </c>
      <c r="D247">
        <v>56951882</v>
      </c>
      <c r="E247">
        <v>1</v>
      </c>
      <c r="F247">
        <v>1</v>
      </c>
      <c r="G247">
        <v>1</v>
      </c>
      <c r="H247">
        <v>2</v>
      </c>
      <c r="I247" t="s">
        <v>710</v>
      </c>
      <c r="J247" t="s">
        <v>711</v>
      </c>
      <c r="K247" t="s">
        <v>712</v>
      </c>
      <c r="L247">
        <v>1368</v>
      </c>
      <c r="N247">
        <v>1011</v>
      </c>
      <c r="O247" t="s">
        <v>597</v>
      </c>
      <c r="P247" t="s">
        <v>597</v>
      </c>
      <c r="Q247">
        <v>1</v>
      </c>
      <c r="W247">
        <v>0</v>
      </c>
      <c r="X247">
        <v>-1985289705</v>
      </c>
      <c r="Y247">
        <v>0.48750000000000004</v>
      </c>
      <c r="AA247">
        <v>0</v>
      </c>
      <c r="AB247">
        <v>6.66</v>
      </c>
      <c r="AC247">
        <v>0</v>
      </c>
      <c r="AD247">
        <v>0</v>
      </c>
      <c r="AE247">
        <v>0</v>
      </c>
      <c r="AF247">
        <v>6.66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0.39</v>
      </c>
      <c r="AU247" t="s">
        <v>77</v>
      </c>
      <c r="AV247">
        <v>0</v>
      </c>
      <c r="AW247">
        <v>2</v>
      </c>
      <c r="AX247">
        <v>67926712</v>
      </c>
      <c r="AY247">
        <v>1</v>
      </c>
      <c r="AZ247">
        <v>0</v>
      </c>
      <c r="BA247">
        <v>297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Y247*Source!I213</f>
        <v>4.8524775000000006E-2</v>
      </c>
      <c r="CY247">
        <f>AB247</f>
        <v>6.66</v>
      </c>
      <c r="CZ247">
        <f>AF247</f>
        <v>6.66</v>
      </c>
      <c r="DA247">
        <f>AJ247</f>
        <v>1</v>
      </c>
      <c r="DB247">
        <f>ROUND((ROUND(AT247*CZ247,2)*1.25),6)</f>
        <v>3.25</v>
      </c>
      <c r="DC247">
        <f>ROUND((ROUND(AT247*AG247,2)*1.25),6)</f>
        <v>0</v>
      </c>
    </row>
    <row r="248" spans="1:107" x14ac:dyDescent="0.25">
      <c r="A248">
        <f>ROW(Source!A213)</f>
        <v>213</v>
      </c>
      <c r="B248">
        <v>67925763</v>
      </c>
      <c r="C248">
        <v>67926696</v>
      </c>
      <c r="D248">
        <v>56953077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597</v>
      </c>
      <c r="P248" t="s">
        <v>597</v>
      </c>
      <c r="Q248">
        <v>1</v>
      </c>
      <c r="W248">
        <v>0</v>
      </c>
      <c r="X248">
        <v>1372534845</v>
      </c>
      <c r="Y248">
        <v>0.97500000000000009</v>
      </c>
      <c r="AA248">
        <v>0</v>
      </c>
      <c r="AB248">
        <v>65.709999999999994</v>
      </c>
      <c r="AC248">
        <v>11.6</v>
      </c>
      <c r="AD248">
        <v>0</v>
      </c>
      <c r="AE248">
        <v>0</v>
      </c>
      <c r="AF248">
        <v>65.709999999999994</v>
      </c>
      <c r="AG248">
        <v>11.6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0.78</v>
      </c>
      <c r="AU248" t="s">
        <v>77</v>
      </c>
      <c r="AV248">
        <v>0</v>
      </c>
      <c r="AW248">
        <v>2</v>
      </c>
      <c r="AX248">
        <v>67926713</v>
      </c>
      <c r="AY248">
        <v>1</v>
      </c>
      <c r="AZ248">
        <v>0</v>
      </c>
      <c r="BA248">
        <v>298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Y248*Source!I213</f>
        <v>9.7049550000000012E-2</v>
      </c>
      <c r="CY248">
        <f>AB248</f>
        <v>65.709999999999994</v>
      </c>
      <c r="CZ248">
        <f>AF248</f>
        <v>65.709999999999994</v>
      </c>
      <c r="DA248">
        <f>AJ248</f>
        <v>1</v>
      </c>
      <c r="DB248">
        <f>ROUND((ROUND(AT248*CZ248,2)*1.25),6)</f>
        <v>64.0625</v>
      </c>
      <c r="DC248">
        <f>ROUND((ROUND(AT248*AG248,2)*1.25),6)</f>
        <v>11.3125</v>
      </c>
    </row>
    <row r="249" spans="1:107" x14ac:dyDescent="0.25">
      <c r="A249">
        <f>ROW(Source!A213)</f>
        <v>213</v>
      </c>
      <c r="B249">
        <v>67925763</v>
      </c>
      <c r="C249">
        <v>67926696</v>
      </c>
      <c r="D249">
        <v>56953381</v>
      </c>
      <c r="E249">
        <v>1</v>
      </c>
      <c r="F249">
        <v>1</v>
      </c>
      <c r="G249">
        <v>1</v>
      </c>
      <c r="H249">
        <v>2</v>
      </c>
      <c r="I249" t="s">
        <v>648</v>
      </c>
      <c r="J249" t="s">
        <v>649</v>
      </c>
      <c r="K249" t="s">
        <v>650</v>
      </c>
      <c r="L249">
        <v>1368</v>
      </c>
      <c r="N249">
        <v>1011</v>
      </c>
      <c r="O249" t="s">
        <v>597</v>
      </c>
      <c r="P249" t="s">
        <v>597</v>
      </c>
      <c r="Q249">
        <v>1</v>
      </c>
      <c r="W249">
        <v>0</v>
      </c>
      <c r="X249">
        <v>-353815937</v>
      </c>
      <c r="Y249">
        <v>2.2374999999999998</v>
      </c>
      <c r="AA249">
        <v>0</v>
      </c>
      <c r="AB249">
        <v>8.1</v>
      </c>
      <c r="AC249">
        <v>0</v>
      </c>
      <c r="AD249">
        <v>0</v>
      </c>
      <c r="AE249">
        <v>0</v>
      </c>
      <c r="AF249">
        <v>8.1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1.79</v>
      </c>
      <c r="AU249" t="s">
        <v>77</v>
      </c>
      <c r="AV249">
        <v>0</v>
      </c>
      <c r="AW249">
        <v>2</v>
      </c>
      <c r="AX249">
        <v>67926714</v>
      </c>
      <c r="AY249">
        <v>1</v>
      </c>
      <c r="AZ249">
        <v>0</v>
      </c>
      <c r="BA249">
        <v>299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Y249*Source!I213</f>
        <v>0.22271627499999999</v>
      </c>
      <c r="CY249">
        <f>AB249</f>
        <v>8.1</v>
      </c>
      <c r="CZ249">
        <f>AF249</f>
        <v>8.1</v>
      </c>
      <c r="DA249">
        <f>AJ249</f>
        <v>1</v>
      </c>
      <c r="DB249">
        <f>ROUND((ROUND(AT249*CZ249,2)*1.25),6)</f>
        <v>18.125</v>
      </c>
      <c r="DC249">
        <f>ROUND((ROUND(AT249*AG249,2)*1.25),6)</f>
        <v>0</v>
      </c>
    </row>
    <row r="250" spans="1:107" x14ac:dyDescent="0.25">
      <c r="A250">
        <f>ROW(Source!A213)</f>
        <v>213</v>
      </c>
      <c r="B250">
        <v>67925763</v>
      </c>
      <c r="C250">
        <v>67926696</v>
      </c>
      <c r="D250">
        <v>56868270</v>
      </c>
      <c r="E250">
        <v>1</v>
      </c>
      <c r="F250">
        <v>1</v>
      </c>
      <c r="G250">
        <v>1</v>
      </c>
      <c r="H250">
        <v>3</v>
      </c>
      <c r="I250" t="s">
        <v>713</v>
      </c>
      <c r="J250" t="s">
        <v>714</v>
      </c>
      <c r="K250" t="s">
        <v>715</v>
      </c>
      <c r="L250">
        <v>1348</v>
      </c>
      <c r="N250">
        <v>1009</v>
      </c>
      <c r="O250" t="s">
        <v>468</v>
      </c>
      <c r="P250" t="s">
        <v>468</v>
      </c>
      <c r="Q250">
        <v>1000</v>
      </c>
      <c r="W250">
        <v>0</v>
      </c>
      <c r="X250">
        <v>731670393</v>
      </c>
      <c r="Y250">
        <v>8.8999999999999995E-4</v>
      </c>
      <c r="AA250">
        <v>26499</v>
      </c>
      <c r="AB250">
        <v>0</v>
      </c>
      <c r="AC250">
        <v>0</v>
      </c>
      <c r="AD250">
        <v>0</v>
      </c>
      <c r="AE250">
        <v>26499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6</v>
      </c>
      <c r="AT250">
        <v>8.8999999999999995E-4</v>
      </c>
      <c r="AU250" t="s">
        <v>6</v>
      </c>
      <c r="AV250">
        <v>0</v>
      </c>
      <c r="AW250">
        <v>2</v>
      </c>
      <c r="AX250">
        <v>67926715</v>
      </c>
      <c r="AY250">
        <v>1</v>
      </c>
      <c r="AZ250">
        <v>0</v>
      </c>
      <c r="BA250">
        <v>300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Y250*Source!I213</f>
        <v>8.8588820000000003E-5</v>
      </c>
      <c r="CY250">
        <f t="shared" ref="CY250:CY255" si="36">AA250</f>
        <v>26499</v>
      </c>
      <c r="CZ250">
        <f t="shared" ref="CZ250:CZ255" si="37">AE250</f>
        <v>26499</v>
      </c>
      <c r="DA250">
        <f t="shared" ref="DA250:DA255" si="38">AI250</f>
        <v>1</v>
      </c>
      <c r="DB250">
        <f t="shared" ref="DB250:DB255" si="39">ROUND(ROUND(AT250*CZ250,2),6)</f>
        <v>23.58</v>
      </c>
      <c r="DC250">
        <f t="shared" ref="DC250:DC255" si="40">ROUND(ROUND(AT250*AG250,2),6)</f>
        <v>0</v>
      </c>
    </row>
    <row r="251" spans="1:107" x14ac:dyDescent="0.25">
      <c r="A251">
        <f>ROW(Source!A213)</f>
        <v>213</v>
      </c>
      <c r="B251">
        <v>67925763</v>
      </c>
      <c r="C251">
        <v>67926696</v>
      </c>
      <c r="D251">
        <v>56871946</v>
      </c>
      <c r="E251">
        <v>1</v>
      </c>
      <c r="F251">
        <v>1</v>
      </c>
      <c r="G251">
        <v>1</v>
      </c>
      <c r="H251">
        <v>3</v>
      </c>
      <c r="I251" t="s">
        <v>657</v>
      </c>
      <c r="J251" t="s">
        <v>658</v>
      </c>
      <c r="K251" t="s">
        <v>659</v>
      </c>
      <c r="L251">
        <v>1348</v>
      </c>
      <c r="N251">
        <v>1009</v>
      </c>
      <c r="O251" t="s">
        <v>468</v>
      </c>
      <c r="P251" t="s">
        <v>468</v>
      </c>
      <c r="Q251">
        <v>1000</v>
      </c>
      <c r="W251">
        <v>0</v>
      </c>
      <c r="X251">
        <v>-1068056325</v>
      </c>
      <c r="Y251">
        <v>4.4999999999999999E-4</v>
      </c>
      <c r="AA251">
        <v>10362</v>
      </c>
      <c r="AB251">
        <v>0</v>
      </c>
      <c r="AC251">
        <v>0</v>
      </c>
      <c r="AD251">
        <v>0</v>
      </c>
      <c r="AE251">
        <v>10362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6</v>
      </c>
      <c r="AT251">
        <v>4.4999999999999999E-4</v>
      </c>
      <c r="AU251" t="s">
        <v>6</v>
      </c>
      <c r="AV251">
        <v>0</v>
      </c>
      <c r="AW251">
        <v>2</v>
      </c>
      <c r="AX251">
        <v>67926716</v>
      </c>
      <c r="AY251">
        <v>1</v>
      </c>
      <c r="AZ251">
        <v>0</v>
      </c>
      <c r="BA251">
        <v>301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Y251*Source!I213</f>
        <v>4.4792100000000001E-5</v>
      </c>
      <c r="CY251">
        <f t="shared" si="36"/>
        <v>10362</v>
      </c>
      <c r="CZ251">
        <f t="shared" si="37"/>
        <v>10362</v>
      </c>
      <c r="DA251">
        <f t="shared" si="38"/>
        <v>1</v>
      </c>
      <c r="DB251">
        <f t="shared" si="39"/>
        <v>4.66</v>
      </c>
      <c r="DC251">
        <f t="shared" si="40"/>
        <v>0</v>
      </c>
    </row>
    <row r="252" spans="1:107" x14ac:dyDescent="0.25">
      <c r="A252">
        <f>ROW(Source!A213)</f>
        <v>213</v>
      </c>
      <c r="B252">
        <v>67925763</v>
      </c>
      <c r="C252">
        <v>67926696</v>
      </c>
      <c r="D252">
        <v>56873288</v>
      </c>
      <c r="E252">
        <v>1</v>
      </c>
      <c r="F252">
        <v>1</v>
      </c>
      <c r="G252">
        <v>1</v>
      </c>
      <c r="H252">
        <v>3</v>
      </c>
      <c r="I252" t="s">
        <v>705</v>
      </c>
      <c r="J252" t="s">
        <v>706</v>
      </c>
      <c r="K252" t="s">
        <v>707</v>
      </c>
      <c r="L252">
        <v>1348</v>
      </c>
      <c r="N252">
        <v>1009</v>
      </c>
      <c r="O252" t="s">
        <v>468</v>
      </c>
      <c r="P252" t="s">
        <v>468</v>
      </c>
      <c r="Q252">
        <v>1000</v>
      </c>
      <c r="W252">
        <v>0</v>
      </c>
      <c r="X252">
        <v>-437906794</v>
      </c>
      <c r="Y252">
        <v>1.4999999999999999E-2</v>
      </c>
      <c r="AA252">
        <v>9040.01</v>
      </c>
      <c r="AB252">
        <v>0</v>
      </c>
      <c r="AC252">
        <v>0</v>
      </c>
      <c r="AD252">
        <v>0</v>
      </c>
      <c r="AE252">
        <v>9040.01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6</v>
      </c>
      <c r="AT252">
        <v>1.4999999999999999E-2</v>
      </c>
      <c r="AU252" t="s">
        <v>6</v>
      </c>
      <c r="AV252">
        <v>0</v>
      </c>
      <c r="AW252">
        <v>2</v>
      </c>
      <c r="AX252">
        <v>67926717</v>
      </c>
      <c r="AY252">
        <v>1</v>
      </c>
      <c r="AZ252">
        <v>0</v>
      </c>
      <c r="BA252">
        <v>302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Y252*Source!I213</f>
        <v>1.49307E-3</v>
      </c>
      <c r="CY252">
        <f t="shared" si="36"/>
        <v>9040.01</v>
      </c>
      <c r="CZ252">
        <f t="shared" si="37"/>
        <v>9040.01</v>
      </c>
      <c r="DA252">
        <f t="shared" si="38"/>
        <v>1</v>
      </c>
      <c r="DB252">
        <f t="shared" si="39"/>
        <v>135.6</v>
      </c>
      <c r="DC252">
        <f t="shared" si="40"/>
        <v>0</v>
      </c>
    </row>
    <row r="253" spans="1:107" x14ac:dyDescent="0.25">
      <c r="A253">
        <f>ROW(Source!A213)</f>
        <v>213</v>
      </c>
      <c r="B253">
        <v>67925763</v>
      </c>
      <c r="C253">
        <v>67926696</v>
      </c>
      <c r="D253">
        <v>56874165</v>
      </c>
      <c r="E253">
        <v>1</v>
      </c>
      <c r="F253">
        <v>1</v>
      </c>
      <c r="G253">
        <v>1</v>
      </c>
      <c r="H253">
        <v>3</v>
      </c>
      <c r="I253" t="s">
        <v>696</v>
      </c>
      <c r="J253" t="s">
        <v>697</v>
      </c>
      <c r="K253" t="s">
        <v>698</v>
      </c>
      <c r="L253">
        <v>1346</v>
      </c>
      <c r="N253">
        <v>1009</v>
      </c>
      <c r="O253" t="s">
        <v>36</v>
      </c>
      <c r="P253" t="s">
        <v>36</v>
      </c>
      <c r="Q253">
        <v>1</v>
      </c>
      <c r="W253">
        <v>0</v>
      </c>
      <c r="X253">
        <v>-731615568</v>
      </c>
      <c r="Y253">
        <v>8</v>
      </c>
      <c r="AA253">
        <v>23.09</v>
      </c>
      <c r="AB253">
        <v>0</v>
      </c>
      <c r="AC253">
        <v>0</v>
      </c>
      <c r="AD253">
        <v>0</v>
      </c>
      <c r="AE253">
        <v>23.09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8</v>
      </c>
      <c r="AU253" t="s">
        <v>6</v>
      </c>
      <c r="AV253">
        <v>0</v>
      </c>
      <c r="AW253">
        <v>2</v>
      </c>
      <c r="AX253">
        <v>67926718</v>
      </c>
      <c r="AY253">
        <v>1</v>
      </c>
      <c r="AZ253">
        <v>0</v>
      </c>
      <c r="BA253">
        <v>303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Y253*Source!I213</f>
        <v>0.79630400000000001</v>
      </c>
      <c r="CY253">
        <f t="shared" si="36"/>
        <v>23.09</v>
      </c>
      <c r="CZ253">
        <f t="shared" si="37"/>
        <v>23.09</v>
      </c>
      <c r="DA253">
        <f t="shared" si="38"/>
        <v>1</v>
      </c>
      <c r="DB253">
        <f t="shared" si="39"/>
        <v>184.72</v>
      </c>
      <c r="DC253">
        <f t="shared" si="40"/>
        <v>0</v>
      </c>
    </row>
    <row r="254" spans="1:107" x14ac:dyDescent="0.25">
      <c r="A254">
        <f>ROW(Source!A213)</f>
        <v>213</v>
      </c>
      <c r="B254">
        <v>67925763</v>
      </c>
      <c r="C254">
        <v>67926696</v>
      </c>
      <c r="D254">
        <v>56908142</v>
      </c>
      <c r="E254">
        <v>1</v>
      </c>
      <c r="F254">
        <v>1</v>
      </c>
      <c r="G254">
        <v>1</v>
      </c>
      <c r="H254">
        <v>3</v>
      </c>
      <c r="I254" t="s">
        <v>716</v>
      </c>
      <c r="J254" t="s">
        <v>717</v>
      </c>
      <c r="K254" t="s">
        <v>718</v>
      </c>
      <c r="L254">
        <v>1348</v>
      </c>
      <c r="N254">
        <v>1009</v>
      </c>
      <c r="O254" t="s">
        <v>468</v>
      </c>
      <c r="P254" t="s">
        <v>468</v>
      </c>
      <c r="Q254">
        <v>1000</v>
      </c>
      <c r="W254">
        <v>0</v>
      </c>
      <c r="X254">
        <v>-1445734866</v>
      </c>
      <c r="Y254">
        <v>5.0099999999999997E-3</v>
      </c>
      <c r="AA254">
        <v>17183</v>
      </c>
      <c r="AB254">
        <v>0</v>
      </c>
      <c r="AC254">
        <v>0</v>
      </c>
      <c r="AD254">
        <v>0</v>
      </c>
      <c r="AE254">
        <v>17183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5.0099999999999997E-3</v>
      </c>
      <c r="AU254" t="s">
        <v>6</v>
      </c>
      <c r="AV254">
        <v>0</v>
      </c>
      <c r="AW254">
        <v>2</v>
      </c>
      <c r="AX254">
        <v>67926720</v>
      </c>
      <c r="AY254">
        <v>1</v>
      </c>
      <c r="AZ254">
        <v>0</v>
      </c>
      <c r="BA254">
        <v>305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Y254*Source!I213</f>
        <v>4.9868538000000001E-4</v>
      </c>
      <c r="CY254">
        <f t="shared" si="36"/>
        <v>17183</v>
      </c>
      <c r="CZ254">
        <f t="shared" si="37"/>
        <v>17183</v>
      </c>
      <c r="DA254">
        <f t="shared" si="38"/>
        <v>1</v>
      </c>
      <c r="DB254">
        <f t="shared" si="39"/>
        <v>86.09</v>
      </c>
      <c r="DC254">
        <f t="shared" si="40"/>
        <v>0</v>
      </c>
    </row>
    <row r="255" spans="1:107" x14ac:dyDescent="0.25">
      <c r="A255">
        <f>ROW(Source!A213)</f>
        <v>213</v>
      </c>
      <c r="B255">
        <v>67925763</v>
      </c>
      <c r="C255">
        <v>67926696</v>
      </c>
      <c r="D255">
        <v>56917488</v>
      </c>
      <c r="E255">
        <v>1</v>
      </c>
      <c r="F255">
        <v>1</v>
      </c>
      <c r="G255">
        <v>1</v>
      </c>
      <c r="H255">
        <v>3</v>
      </c>
      <c r="I255" t="s">
        <v>438</v>
      </c>
      <c r="J255" t="s">
        <v>440</v>
      </c>
      <c r="K255" t="s">
        <v>439</v>
      </c>
      <c r="L255">
        <v>1327</v>
      </c>
      <c r="N255">
        <v>1005</v>
      </c>
      <c r="O255" t="s">
        <v>360</v>
      </c>
      <c r="P255" t="s">
        <v>360</v>
      </c>
      <c r="Q255">
        <v>1</v>
      </c>
      <c r="W255">
        <v>0</v>
      </c>
      <c r="X255">
        <v>1466940250</v>
      </c>
      <c r="Y255">
        <v>100</v>
      </c>
      <c r="AA255">
        <v>96.29</v>
      </c>
      <c r="AB255">
        <v>0</v>
      </c>
      <c r="AC255">
        <v>0</v>
      </c>
      <c r="AD255">
        <v>0</v>
      </c>
      <c r="AE255">
        <v>96.29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6</v>
      </c>
      <c r="AT255">
        <v>100</v>
      </c>
      <c r="AU255" t="s">
        <v>6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6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Y255*Source!I213</f>
        <v>9.9537999999999993</v>
      </c>
      <c r="CY255">
        <f t="shared" si="36"/>
        <v>96.29</v>
      </c>
      <c r="CZ255">
        <f t="shared" si="37"/>
        <v>96.29</v>
      </c>
      <c r="DA255">
        <f t="shared" si="38"/>
        <v>1</v>
      </c>
      <c r="DB255">
        <f t="shared" si="39"/>
        <v>9629</v>
      </c>
      <c r="DC255">
        <f t="shared" si="40"/>
        <v>0</v>
      </c>
    </row>
    <row r="256" spans="1:107" x14ac:dyDescent="0.25">
      <c r="A256">
        <f>ROW(Source!A215)</f>
        <v>215</v>
      </c>
      <c r="B256">
        <v>67925763</v>
      </c>
      <c r="C256">
        <v>67926727</v>
      </c>
      <c r="D256">
        <v>57134635</v>
      </c>
      <c r="E256">
        <v>1</v>
      </c>
      <c r="F256">
        <v>1</v>
      </c>
      <c r="G256">
        <v>1</v>
      </c>
      <c r="H256">
        <v>1</v>
      </c>
      <c r="I256" t="s">
        <v>754</v>
      </c>
      <c r="J256" t="s">
        <v>6</v>
      </c>
      <c r="K256" t="s">
        <v>755</v>
      </c>
      <c r="L256">
        <v>1191</v>
      </c>
      <c r="N256">
        <v>1013</v>
      </c>
      <c r="O256" t="s">
        <v>591</v>
      </c>
      <c r="P256" t="s">
        <v>591</v>
      </c>
      <c r="Q256">
        <v>1</v>
      </c>
      <c r="W256">
        <v>0</v>
      </c>
      <c r="X256">
        <v>-719309759</v>
      </c>
      <c r="Y256">
        <v>1.6674999999999998</v>
      </c>
      <c r="AA256">
        <v>0</v>
      </c>
      <c r="AB256">
        <v>0</v>
      </c>
      <c r="AC256">
        <v>0</v>
      </c>
      <c r="AD256">
        <v>8.86</v>
      </c>
      <c r="AE256">
        <v>0</v>
      </c>
      <c r="AF256">
        <v>0</v>
      </c>
      <c r="AG256">
        <v>0</v>
      </c>
      <c r="AH256">
        <v>8.86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1.45</v>
      </c>
      <c r="AU256" t="s">
        <v>78</v>
      </c>
      <c r="AV256">
        <v>1</v>
      </c>
      <c r="AW256">
        <v>2</v>
      </c>
      <c r="AX256">
        <v>67926736</v>
      </c>
      <c r="AY256">
        <v>1</v>
      </c>
      <c r="AZ256">
        <v>0</v>
      </c>
      <c r="BA256">
        <v>311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Y256*Source!I215</f>
        <v>5.0024999999999995</v>
      </c>
      <c r="CY256">
        <f>AD256</f>
        <v>8.86</v>
      </c>
      <c r="CZ256">
        <f>AH256</f>
        <v>8.86</v>
      </c>
      <c r="DA256">
        <f>AL256</f>
        <v>1</v>
      </c>
      <c r="DB256">
        <f>ROUND((ROUND(AT256*CZ256,2)*1.15),6)</f>
        <v>14.7775</v>
      </c>
      <c r="DC256">
        <f>ROUND((ROUND(AT256*AG256,2)*1.15),6)</f>
        <v>0</v>
      </c>
    </row>
    <row r="257" spans="1:107" x14ac:dyDescent="0.25">
      <c r="A257">
        <f>ROW(Source!A215)</f>
        <v>215</v>
      </c>
      <c r="B257">
        <v>67925763</v>
      </c>
      <c r="C257">
        <v>67926727</v>
      </c>
      <c r="D257">
        <v>57134533</v>
      </c>
      <c r="E257">
        <v>1</v>
      </c>
      <c r="F257">
        <v>1</v>
      </c>
      <c r="G257">
        <v>1</v>
      </c>
      <c r="H257">
        <v>1</v>
      </c>
      <c r="I257" t="s">
        <v>592</v>
      </c>
      <c r="J257" t="s">
        <v>6</v>
      </c>
      <c r="K257" t="s">
        <v>593</v>
      </c>
      <c r="L257">
        <v>1191</v>
      </c>
      <c r="N257">
        <v>1013</v>
      </c>
      <c r="O257" t="s">
        <v>591</v>
      </c>
      <c r="P257" t="s">
        <v>591</v>
      </c>
      <c r="Q257">
        <v>1</v>
      </c>
      <c r="W257">
        <v>0</v>
      </c>
      <c r="X257">
        <v>-1417349443</v>
      </c>
      <c r="Y257">
        <v>0.38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0.38</v>
      </c>
      <c r="AU257" t="s">
        <v>6</v>
      </c>
      <c r="AV257">
        <v>2</v>
      </c>
      <c r="AW257">
        <v>2</v>
      </c>
      <c r="AX257">
        <v>67926737</v>
      </c>
      <c r="AY257">
        <v>1</v>
      </c>
      <c r="AZ257">
        <v>2048</v>
      </c>
      <c r="BA257">
        <v>312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Y257*Source!I215</f>
        <v>1.1400000000000001</v>
      </c>
      <c r="CY257">
        <f>AD257</f>
        <v>0</v>
      </c>
      <c r="CZ257">
        <f>AH257</f>
        <v>0</v>
      </c>
      <c r="DA257">
        <f>AL257</f>
        <v>1</v>
      </c>
      <c r="DB257">
        <f>ROUND(ROUND(AT257*CZ257,2),6)</f>
        <v>0</v>
      </c>
      <c r="DC257">
        <f>ROUND(ROUND(AT257*AG257,2),6)</f>
        <v>0</v>
      </c>
    </row>
    <row r="258" spans="1:107" x14ac:dyDescent="0.25">
      <c r="A258">
        <f>ROW(Source!A215)</f>
        <v>215</v>
      </c>
      <c r="B258">
        <v>67925763</v>
      </c>
      <c r="C258">
        <v>67926727</v>
      </c>
      <c r="D258">
        <v>56951869</v>
      </c>
      <c r="E258">
        <v>1</v>
      </c>
      <c r="F258">
        <v>1</v>
      </c>
      <c r="G258">
        <v>1</v>
      </c>
      <c r="H258">
        <v>2</v>
      </c>
      <c r="I258" t="s">
        <v>702</v>
      </c>
      <c r="J258" t="s">
        <v>703</v>
      </c>
      <c r="K258" t="s">
        <v>704</v>
      </c>
      <c r="L258">
        <v>1368</v>
      </c>
      <c r="N258">
        <v>1011</v>
      </c>
      <c r="O258" t="s">
        <v>597</v>
      </c>
      <c r="P258" t="s">
        <v>597</v>
      </c>
      <c r="Q258">
        <v>1</v>
      </c>
      <c r="W258">
        <v>0</v>
      </c>
      <c r="X258">
        <v>1373224040</v>
      </c>
      <c r="Y258">
        <v>0.41250000000000003</v>
      </c>
      <c r="AA258">
        <v>0</v>
      </c>
      <c r="AB258">
        <v>3.12</v>
      </c>
      <c r="AC258">
        <v>0</v>
      </c>
      <c r="AD258">
        <v>0</v>
      </c>
      <c r="AE258">
        <v>0</v>
      </c>
      <c r="AF258">
        <v>3.12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0.33</v>
      </c>
      <c r="AU258" t="s">
        <v>77</v>
      </c>
      <c r="AV258">
        <v>0</v>
      </c>
      <c r="AW258">
        <v>2</v>
      </c>
      <c r="AX258">
        <v>67926738</v>
      </c>
      <c r="AY258">
        <v>1</v>
      </c>
      <c r="AZ258">
        <v>0</v>
      </c>
      <c r="BA258">
        <v>313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Y258*Source!I215</f>
        <v>1.2375</v>
      </c>
      <c r="CY258">
        <f>AB258</f>
        <v>3.12</v>
      </c>
      <c r="CZ258">
        <f>AF258</f>
        <v>3.12</v>
      </c>
      <c r="DA258">
        <f>AJ258</f>
        <v>1</v>
      </c>
      <c r="DB258">
        <f>ROUND((ROUND(AT258*CZ258,2)*1.25),6)</f>
        <v>1.2875000000000001</v>
      </c>
      <c r="DC258">
        <f>ROUND((ROUND(AT258*AG258,2)*1.25),6)</f>
        <v>0</v>
      </c>
    </row>
    <row r="259" spans="1:107" x14ac:dyDescent="0.25">
      <c r="A259">
        <f>ROW(Source!A215)</f>
        <v>215</v>
      </c>
      <c r="B259">
        <v>67925763</v>
      </c>
      <c r="C259">
        <v>67926727</v>
      </c>
      <c r="D259">
        <v>56951882</v>
      </c>
      <c r="E259">
        <v>1</v>
      </c>
      <c r="F259">
        <v>1</v>
      </c>
      <c r="G259">
        <v>1</v>
      </c>
      <c r="H259">
        <v>2</v>
      </c>
      <c r="I259" t="s">
        <v>710</v>
      </c>
      <c r="J259" t="s">
        <v>711</v>
      </c>
      <c r="K259" t="s">
        <v>712</v>
      </c>
      <c r="L259">
        <v>1368</v>
      </c>
      <c r="N259">
        <v>1011</v>
      </c>
      <c r="O259" t="s">
        <v>597</v>
      </c>
      <c r="P259" t="s">
        <v>597</v>
      </c>
      <c r="Q259">
        <v>1</v>
      </c>
      <c r="W259">
        <v>0</v>
      </c>
      <c r="X259">
        <v>-1985289705</v>
      </c>
      <c r="Y259">
        <v>0.8</v>
      </c>
      <c r="AA259">
        <v>0</v>
      </c>
      <c r="AB259">
        <v>6.66</v>
      </c>
      <c r="AC259">
        <v>0</v>
      </c>
      <c r="AD259">
        <v>0</v>
      </c>
      <c r="AE259">
        <v>0</v>
      </c>
      <c r="AF259">
        <v>6.66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0.64</v>
      </c>
      <c r="AU259" t="s">
        <v>77</v>
      </c>
      <c r="AV259">
        <v>0</v>
      </c>
      <c r="AW259">
        <v>2</v>
      </c>
      <c r="AX259">
        <v>67926739</v>
      </c>
      <c r="AY259">
        <v>1</v>
      </c>
      <c r="AZ259">
        <v>0</v>
      </c>
      <c r="BA259">
        <v>314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Y259*Source!I215</f>
        <v>2.4000000000000004</v>
      </c>
      <c r="CY259">
        <f>AB259</f>
        <v>6.66</v>
      </c>
      <c r="CZ259">
        <f>AF259</f>
        <v>6.66</v>
      </c>
      <c r="DA259">
        <f>AJ259</f>
        <v>1</v>
      </c>
      <c r="DB259">
        <f>ROUND((ROUND(AT259*CZ259,2)*1.25),6)</f>
        <v>5.3250000000000002</v>
      </c>
      <c r="DC259">
        <f>ROUND((ROUND(AT259*AG259,2)*1.25),6)</f>
        <v>0</v>
      </c>
    </row>
    <row r="260" spans="1:107" x14ac:dyDescent="0.25">
      <c r="A260">
        <f>ROW(Source!A215)</f>
        <v>215</v>
      </c>
      <c r="B260">
        <v>67925763</v>
      </c>
      <c r="C260">
        <v>67926727</v>
      </c>
      <c r="D260">
        <v>56953077</v>
      </c>
      <c r="E260">
        <v>1</v>
      </c>
      <c r="F260">
        <v>1</v>
      </c>
      <c r="G260">
        <v>1</v>
      </c>
      <c r="H260">
        <v>2</v>
      </c>
      <c r="I260" t="s">
        <v>604</v>
      </c>
      <c r="J260" t="s">
        <v>605</v>
      </c>
      <c r="K260" t="s">
        <v>606</v>
      </c>
      <c r="L260">
        <v>1368</v>
      </c>
      <c r="N260">
        <v>1011</v>
      </c>
      <c r="O260" t="s">
        <v>597</v>
      </c>
      <c r="P260" t="s">
        <v>597</v>
      </c>
      <c r="Q260">
        <v>1</v>
      </c>
      <c r="W260">
        <v>0</v>
      </c>
      <c r="X260">
        <v>1372534845</v>
      </c>
      <c r="Y260">
        <v>0.47499999999999998</v>
      </c>
      <c r="AA260">
        <v>0</v>
      </c>
      <c r="AB260">
        <v>65.709999999999994</v>
      </c>
      <c r="AC260">
        <v>11.6</v>
      </c>
      <c r="AD260">
        <v>0</v>
      </c>
      <c r="AE260">
        <v>0</v>
      </c>
      <c r="AF260">
        <v>65.709999999999994</v>
      </c>
      <c r="AG260">
        <v>11.6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0.38</v>
      </c>
      <c r="AU260" t="s">
        <v>77</v>
      </c>
      <c r="AV260">
        <v>0</v>
      </c>
      <c r="AW260">
        <v>2</v>
      </c>
      <c r="AX260">
        <v>67926740</v>
      </c>
      <c r="AY260">
        <v>1</v>
      </c>
      <c r="AZ260">
        <v>0</v>
      </c>
      <c r="BA260">
        <v>315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Y260*Source!I215</f>
        <v>1.4249999999999998</v>
      </c>
      <c r="CY260">
        <f>AB260</f>
        <v>65.709999999999994</v>
      </c>
      <c r="CZ260">
        <f>AF260</f>
        <v>65.709999999999994</v>
      </c>
      <c r="DA260">
        <f>AJ260</f>
        <v>1</v>
      </c>
      <c r="DB260">
        <f>ROUND((ROUND(AT260*CZ260,2)*1.25),6)</f>
        <v>31.212499999999999</v>
      </c>
      <c r="DC260">
        <f>ROUND((ROUND(AT260*AG260,2)*1.25),6)</f>
        <v>5.5125000000000002</v>
      </c>
    </row>
    <row r="261" spans="1:107" x14ac:dyDescent="0.25">
      <c r="A261">
        <f>ROW(Source!A215)</f>
        <v>215</v>
      </c>
      <c r="B261">
        <v>67925763</v>
      </c>
      <c r="C261">
        <v>67926727</v>
      </c>
      <c r="D261">
        <v>56873288</v>
      </c>
      <c r="E261">
        <v>1</v>
      </c>
      <c r="F261">
        <v>1</v>
      </c>
      <c r="G261">
        <v>1</v>
      </c>
      <c r="H261">
        <v>3</v>
      </c>
      <c r="I261" t="s">
        <v>705</v>
      </c>
      <c r="J261" t="s">
        <v>706</v>
      </c>
      <c r="K261" t="s">
        <v>707</v>
      </c>
      <c r="L261">
        <v>1348</v>
      </c>
      <c r="N261">
        <v>1009</v>
      </c>
      <c r="O261" t="s">
        <v>468</v>
      </c>
      <c r="P261" t="s">
        <v>468</v>
      </c>
      <c r="Q261">
        <v>1000</v>
      </c>
      <c r="W261">
        <v>0</v>
      </c>
      <c r="X261">
        <v>-437906794</v>
      </c>
      <c r="Y261">
        <v>6.9999999999999994E-5</v>
      </c>
      <c r="AA261">
        <v>9040.01</v>
      </c>
      <c r="AB261">
        <v>0</v>
      </c>
      <c r="AC261">
        <v>0</v>
      </c>
      <c r="AD261">
        <v>0</v>
      </c>
      <c r="AE261">
        <v>9040.01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6.9999999999999994E-5</v>
      </c>
      <c r="AU261" t="s">
        <v>6</v>
      </c>
      <c r="AV261">
        <v>0</v>
      </c>
      <c r="AW261">
        <v>2</v>
      </c>
      <c r="AX261">
        <v>67926741</v>
      </c>
      <c r="AY261">
        <v>1</v>
      </c>
      <c r="AZ261">
        <v>0</v>
      </c>
      <c r="BA261">
        <v>316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Y261*Source!I215</f>
        <v>2.0999999999999998E-4</v>
      </c>
      <c r="CY261">
        <f>AA261</f>
        <v>9040.01</v>
      </c>
      <c r="CZ261">
        <f>AE261</f>
        <v>9040.01</v>
      </c>
      <c r="DA261">
        <f>AI261</f>
        <v>1</v>
      </c>
      <c r="DB261">
        <f>ROUND(ROUND(AT261*CZ261,2),6)</f>
        <v>0.63</v>
      </c>
      <c r="DC261">
        <f>ROUND(ROUND(AT261*AG261,2),6)</f>
        <v>0</v>
      </c>
    </row>
    <row r="262" spans="1:107" x14ac:dyDescent="0.25">
      <c r="A262">
        <f>ROW(Source!A215)</f>
        <v>215</v>
      </c>
      <c r="B262">
        <v>67925763</v>
      </c>
      <c r="C262">
        <v>67926727</v>
      </c>
      <c r="D262">
        <v>56874165</v>
      </c>
      <c r="E262">
        <v>1</v>
      </c>
      <c r="F262">
        <v>1</v>
      </c>
      <c r="G262">
        <v>1</v>
      </c>
      <c r="H262">
        <v>3</v>
      </c>
      <c r="I262" t="s">
        <v>696</v>
      </c>
      <c r="J262" t="s">
        <v>697</v>
      </c>
      <c r="K262" t="s">
        <v>698</v>
      </c>
      <c r="L262">
        <v>1346</v>
      </c>
      <c r="N262">
        <v>1009</v>
      </c>
      <c r="O262" t="s">
        <v>36</v>
      </c>
      <c r="P262" t="s">
        <v>36</v>
      </c>
      <c r="Q262">
        <v>1</v>
      </c>
      <c r="W262">
        <v>0</v>
      </c>
      <c r="X262">
        <v>-731615568</v>
      </c>
      <c r="Y262">
        <v>0.123</v>
      </c>
      <c r="AA262">
        <v>23.09</v>
      </c>
      <c r="AB262">
        <v>0</v>
      </c>
      <c r="AC262">
        <v>0</v>
      </c>
      <c r="AD262">
        <v>0</v>
      </c>
      <c r="AE262">
        <v>23.09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0.123</v>
      </c>
      <c r="AU262" t="s">
        <v>6</v>
      </c>
      <c r="AV262">
        <v>0</v>
      </c>
      <c r="AW262">
        <v>2</v>
      </c>
      <c r="AX262">
        <v>67926742</v>
      </c>
      <c r="AY262">
        <v>1</v>
      </c>
      <c r="AZ262">
        <v>0</v>
      </c>
      <c r="BA262">
        <v>317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Y262*Source!I215</f>
        <v>0.36899999999999999</v>
      </c>
      <c r="CY262">
        <f>AA262</f>
        <v>23.09</v>
      </c>
      <c r="CZ262">
        <f>AE262</f>
        <v>23.09</v>
      </c>
      <c r="DA262">
        <f>AI262</f>
        <v>1</v>
      </c>
      <c r="DB262">
        <f>ROUND(ROUND(AT262*CZ262,2),6)</f>
        <v>2.84</v>
      </c>
      <c r="DC262">
        <f>ROUND(ROUND(AT262*AG262,2),6)</f>
        <v>0</v>
      </c>
    </row>
    <row r="263" spans="1:107" x14ac:dyDescent="0.25">
      <c r="A263">
        <f>ROW(Source!A215)</f>
        <v>215</v>
      </c>
      <c r="B263">
        <v>67925763</v>
      </c>
      <c r="C263">
        <v>67926727</v>
      </c>
      <c r="D263">
        <v>56906130</v>
      </c>
      <c r="E263">
        <v>1</v>
      </c>
      <c r="F263">
        <v>1</v>
      </c>
      <c r="G263">
        <v>1</v>
      </c>
      <c r="H263">
        <v>3</v>
      </c>
      <c r="I263" t="s">
        <v>756</v>
      </c>
      <c r="J263" t="s">
        <v>757</v>
      </c>
      <c r="K263" t="s">
        <v>758</v>
      </c>
      <c r="L263">
        <v>1346</v>
      </c>
      <c r="N263">
        <v>1009</v>
      </c>
      <c r="O263" t="s">
        <v>36</v>
      </c>
      <c r="P263" t="s">
        <v>36</v>
      </c>
      <c r="Q263">
        <v>1</v>
      </c>
      <c r="W263">
        <v>0</v>
      </c>
      <c r="X263">
        <v>-1230081286</v>
      </c>
      <c r="Y263">
        <v>0.02</v>
      </c>
      <c r="AA263">
        <v>45</v>
      </c>
      <c r="AB263">
        <v>0</v>
      </c>
      <c r="AC263">
        <v>0</v>
      </c>
      <c r="AD263">
        <v>0</v>
      </c>
      <c r="AE263">
        <v>45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0.02</v>
      </c>
      <c r="AU263" t="s">
        <v>6</v>
      </c>
      <c r="AV263">
        <v>0</v>
      </c>
      <c r="AW263">
        <v>2</v>
      </c>
      <c r="AX263">
        <v>67926743</v>
      </c>
      <c r="AY263">
        <v>1</v>
      </c>
      <c r="AZ263">
        <v>0</v>
      </c>
      <c r="BA263">
        <v>318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Y263*Source!I215</f>
        <v>0.06</v>
      </c>
      <c r="CY263">
        <f>AA263</f>
        <v>45</v>
      </c>
      <c r="CZ263">
        <f>AE263</f>
        <v>45</v>
      </c>
      <c r="DA263">
        <f>AI263</f>
        <v>1</v>
      </c>
      <c r="DB263">
        <f>ROUND(ROUND(AT263*CZ263,2),6)</f>
        <v>0.9</v>
      </c>
      <c r="DC263">
        <f>ROUND(ROUND(AT263*AG263,2),6)</f>
        <v>0</v>
      </c>
    </row>
    <row r="264" spans="1:107" x14ac:dyDescent="0.25">
      <c r="A264">
        <f>ROW(Source!A217)</f>
        <v>217</v>
      </c>
      <c r="B264">
        <v>67925763</v>
      </c>
      <c r="C264">
        <v>67926747</v>
      </c>
      <c r="D264">
        <v>57139237</v>
      </c>
      <c r="E264">
        <v>1</v>
      </c>
      <c r="F264">
        <v>1</v>
      </c>
      <c r="G264">
        <v>1</v>
      </c>
      <c r="H264">
        <v>1</v>
      </c>
      <c r="I264" t="s">
        <v>759</v>
      </c>
      <c r="J264" t="s">
        <v>6</v>
      </c>
      <c r="K264" t="s">
        <v>760</v>
      </c>
      <c r="L264">
        <v>1191</v>
      </c>
      <c r="N264">
        <v>1013</v>
      </c>
      <c r="O264" t="s">
        <v>591</v>
      </c>
      <c r="P264" t="s">
        <v>591</v>
      </c>
      <c r="Q264">
        <v>1</v>
      </c>
      <c r="W264">
        <v>0</v>
      </c>
      <c r="X264">
        <v>1010519658</v>
      </c>
      <c r="Y264">
        <v>36.777000000000001</v>
      </c>
      <c r="AA264">
        <v>0</v>
      </c>
      <c r="AB264">
        <v>0</v>
      </c>
      <c r="AC264">
        <v>0</v>
      </c>
      <c r="AD264">
        <v>8.64</v>
      </c>
      <c r="AE264">
        <v>0</v>
      </c>
      <c r="AF264">
        <v>0</v>
      </c>
      <c r="AG264">
        <v>0</v>
      </c>
      <c r="AH264">
        <v>8.64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31.98</v>
      </c>
      <c r="AU264" t="s">
        <v>78</v>
      </c>
      <c r="AV264">
        <v>1</v>
      </c>
      <c r="AW264">
        <v>2</v>
      </c>
      <c r="AX264">
        <v>67926758</v>
      </c>
      <c r="AY264">
        <v>1</v>
      </c>
      <c r="AZ264">
        <v>0</v>
      </c>
      <c r="BA264">
        <v>321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5.1487800000000004</v>
      </c>
      <c r="CY264">
        <f>AD264</f>
        <v>8.64</v>
      </c>
      <c r="CZ264">
        <f>AH264</f>
        <v>8.64</v>
      </c>
      <c r="DA264">
        <f>AL264</f>
        <v>1</v>
      </c>
      <c r="DB264">
        <f>ROUND((ROUND(AT264*CZ264,2)*1.15),6)</f>
        <v>317.75650000000002</v>
      </c>
      <c r="DC264">
        <f>ROUND((ROUND(AT264*AG264,2)*1.15),6)</f>
        <v>0</v>
      </c>
    </row>
    <row r="265" spans="1:107" x14ac:dyDescent="0.25">
      <c r="A265">
        <f>ROW(Source!A217)</f>
        <v>217</v>
      </c>
      <c r="B265">
        <v>67925763</v>
      </c>
      <c r="C265">
        <v>67926747</v>
      </c>
      <c r="D265">
        <v>57134533</v>
      </c>
      <c r="E265">
        <v>1</v>
      </c>
      <c r="F265">
        <v>1</v>
      </c>
      <c r="G265">
        <v>1</v>
      </c>
      <c r="H265">
        <v>1</v>
      </c>
      <c r="I265" t="s">
        <v>592</v>
      </c>
      <c r="J265" t="s">
        <v>6</v>
      </c>
      <c r="K265" t="s">
        <v>593</v>
      </c>
      <c r="L265">
        <v>1191</v>
      </c>
      <c r="N265">
        <v>1013</v>
      </c>
      <c r="O265" t="s">
        <v>591</v>
      </c>
      <c r="P265" t="s">
        <v>591</v>
      </c>
      <c r="Q265">
        <v>1</v>
      </c>
      <c r="W265">
        <v>0</v>
      </c>
      <c r="X265">
        <v>-1417349443</v>
      </c>
      <c r="Y265">
        <v>0.47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0.47</v>
      </c>
      <c r="AU265" t="s">
        <v>6</v>
      </c>
      <c r="AV265">
        <v>2</v>
      </c>
      <c r="AW265">
        <v>2</v>
      </c>
      <c r="AX265">
        <v>67926759</v>
      </c>
      <c r="AY265">
        <v>1</v>
      </c>
      <c r="AZ265">
        <v>2048</v>
      </c>
      <c r="BA265">
        <v>322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6.5799999999999997E-2</v>
      </c>
      <c r="CY265">
        <f>AD265</f>
        <v>0</v>
      </c>
      <c r="CZ265">
        <f>AH265</f>
        <v>0</v>
      </c>
      <c r="DA265">
        <f>AL265</f>
        <v>1</v>
      </c>
      <c r="DB265">
        <f>ROUND(ROUND(AT265*CZ265,2),6)</f>
        <v>0</v>
      </c>
      <c r="DC265">
        <f>ROUND(ROUND(AT265*AG265,2),6)</f>
        <v>0</v>
      </c>
    </row>
    <row r="266" spans="1:107" x14ac:dyDescent="0.25">
      <c r="A266">
        <f>ROW(Source!A217)</f>
        <v>217</v>
      </c>
      <c r="B266">
        <v>67925763</v>
      </c>
      <c r="C266">
        <v>67926747</v>
      </c>
      <c r="D266">
        <v>56952314</v>
      </c>
      <c r="E266">
        <v>1</v>
      </c>
      <c r="F266">
        <v>1</v>
      </c>
      <c r="G266">
        <v>1</v>
      </c>
      <c r="H266">
        <v>2</v>
      </c>
      <c r="I266" t="s">
        <v>761</v>
      </c>
      <c r="J266" t="s">
        <v>762</v>
      </c>
      <c r="K266" t="s">
        <v>763</v>
      </c>
      <c r="L266">
        <v>1368</v>
      </c>
      <c r="N266">
        <v>1011</v>
      </c>
      <c r="O266" t="s">
        <v>597</v>
      </c>
      <c r="P266" t="s">
        <v>597</v>
      </c>
      <c r="Q266">
        <v>1</v>
      </c>
      <c r="W266">
        <v>0</v>
      </c>
      <c r="X266">
        <v>520357435</v>
      </c>
      <c r="Y266">
        <v>0.28750000000000003</v>
      </c>
      <c r="AA266">
        <v>0</v>
      </c>
      <c r="AB266">
        <v>30</v>
      </c>
      <c r="AC266">
        <v>0</v>
      </c>
      <c r="AD266">
        <v>0</v>
      </c>
      <c r="AE266">
        <v>0</v>
      </c>
      <c r="AF266">
        <v>30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0.23</v>
      </c>
      <c r="AU266" t="s">
        <v>77</v>
      </c>
      <c r="AV266">
        <v>0</v>
      </c>
      <c r="AW266">
        <v>2</v>
      </c>
      <c r="AX266">
        <v>67926760</v>
      </c>
      <c r="AY266">
        <v>1</v>
      </c>
      <c r="AZ266">
        <v>0</v>
      </c>
      <c r="BA266">
        <v>323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4.0250000000000008E-2</v>
      </c>
      <c r="CY266">
        <f>AB266</f>
        <v>30</v>
      </c>
      <c r="CZ266">
        <f>AF266</f>
        <v>30</v>
      </c>
      <c r="DA266">
        <f>AJ266</f>
        <v>1</v>
      </c>
      <c r="DB266">
        <f>ROUND((ROUND(AT266*CZ266,2)*1.25),6)</f>
        <v>8.625</v>
      </c>
      <c r="DC266">
        <f>ROUND((ROUND(AT266*AG266,2)*1.25),6)</f>
        <v>0</v>
      </c>
    </row>
    <row r="267" spans="1:107" x14ac:dyDescent="0.25">
      <c r="A267">
        <f>ROW(Source!A217)</f>
        <v>217</v>
      </c>
      <c r="B267">
        <v>67925763</v>
      </c>
      <c r="C267">
        <v>67926747</v>
      </c>
      <c r="D267">
        <v>56953077</v>
      </c>
      <c r="E267">
        <v>1</v>
      </c>
      <c r="F267">
        <v>1</v>
      </c>
      <c r="G267">
        <v>1</v>
      </c>
      <c r="H267">
        <v>2</v>
      </c>
      <c r="I267" t="s">
        <v>604</v>
      </c>
      <c r="J267" t="s">
        <v>605</v>
      </c>
      <c r="K267" t="s">
        <v>606</v>
      </c>
      <c r="L267">
        <v>1368</v>
      </c>
      <c r="N267">
        <v>1011</v>
      </c>
      <c r="O267" t="s">
        <v>597</v>
      </c>
      <c r="P267" t="s">
        <v>597</v>
      </c>
      <c r="Q267">
        <v>1</v>
      </c>
      <c r="W267">
        <v>0</v>
      </c>
      <c r="X267">
        <v>1372534845</v>
      </c>
      <c r="Y267">
        <v>0.58749999999999991</v>
      </c>
      <c r="AA267">
        <v>0</v>
      </c>
      <c r="AB267">
        <v>65.709999999999994</v>
      </c>
      <c r="AC267">
        <v>11.6</v>
      </c>
      <c r="AD267">
        <v>0</v>
      </c>
      <c r="AE267">
        <v>0</v>
      </c>
      <c r="AF267">
        <v>65.709999999999994</v>
      </c>
      <c r="AG267">
        <v>11.6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0.47</v>
      </c>
      <c r="AU267" t="s">
        <v>77</v>
      </c>
      <c r="AV267">
        <v>0</v>
      </c>
      <c r="AW267">
        <v>2</v>
      </c>
      <c r="AX267">
        <v>67926761</v>
      </c>
      <c r="AY267">
        <v>1</v>
      </c>
      <c r="AZ267">
        <v>0</v>
      </c>
      <c r="BA267">
        <v>324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8.224999999999999E-2</v>
      </c>
      <c r="CY267">
        <f>AB267</f>
        <v>65.709999999999994</v>
      </c>
      <c r="CZ267">
        <f>AF267</f>
        <v>65.709999999999994</v>
      </c>
      <c r="DA267">
        <f>AJ267</f>
        <v>1</v>
      </c>
      <c r="DB267">
        <f>ROUND((ROUND(AT267*CZ267,2)*1.25),6)</f>
        <v>38.6</v>
      </c>
      <c r="DC267">
        <f>ROUND((ROUND(AT267*AG267,2)*1.25),6)</f>
        <v>6.8125</v>
      </c>
    </row>
    <row r="268" spans="1:107" x14ac:dyDescent="0.25">
      <c r="A268">
        <f>ROW(Source!A217)</f>
        <v>217</v>
      </c>
      <c r="B268">
        <v>67925763</v>
      </c>
      <c r="C268">
        <v>67926747</v>
      </c>
      <c r="D268">
        <v>56954247</v>
      </c>
      <c r="E268">
        <v>1</v>
      </c>
      <c r="F268">
        <v>1</v>
      </c>
      <c r="G268">
        <v>1</v>
      </c>
      <c r="H268">
        <v>2</v>
      </c>
      <c r="I268" t="s">
        <v>663</v>
      </c>
      <c r="J268" t="s">
        <v>664</v>
      </c>
      <c r="K268" t="s">
        <v>665</v>
      </c>
      <c r="L268">
        <v>1368</v>
      </c>
      <c r="N268">
        <v>1011</v>
      </c>
      <c r="O268" t="s">
        <v>597</v>
      </c>
      <c r="P268" t="s">
        <v>597</v>
      </c>
      <c r="Q268">
        <v>1</v>
      </c>
      <c r="W268">
        <v>0</v>
      </c>
      <c r="X268">
        <v>1581354540</v>
      </c>
      <c r="Y268">
        <v>1.575</v>
      </c>
      <c r="AA268">
        <v>0</v>
      </c>
      <c r="AB268">
        <v>2.16</v>
      </c>
      <c r="AC268">
        <v>0</v>
      </c>
      <c r="AD268">
        <v>0</v>
      </c>
      <c r="AE268">
        <v>0</v>
      </c>
      <c r="AF268">
        <v>2.16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1.26</v>
      </c>
      <c r="AU268" t="s">
        <v>77</v>
      </c>
      <c r="AV268">
        <v>0</v>
      </c>
      <c r="AW268">
        <v>2</v>
      </c>
      <c r="AX268">
        <v>67926762</v>
      </c>
      <c r="AY268">
        <v>1</v>
      </c>
      <c r="AZ268">
        <v>0</v>
      </c>
      <c r="BA268">
        <v>325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0.2205</v>
      </c>
      <c r="CY268">
        <f>AB268</f>
        <v>2.16</v>
      </c>
      <c r="CZ268">
        <f>AF268</f>
        <v>2.16</v>
      </c>
      <c r="DA268">
        <f>AJ268</f>
        <v>1</v>
      </c>
      <c r="DB268">
        <f>ROUND((ROUND(AT268*CZ268,2)*1.25),6)</f>
        <v>3.4</v>
      </c>
      <c r="DC268">
        <f>ROUND((ROUND(AT268*AG268,2)*1.25),6)</f>
        <v>0</v>
      </c>
    </row>
    <row r="269" spans="1:107" x14ac:dyDescent="0.25">
      <c r="A269">
        <f>ROW(Source!A217)</f>
        <v>217</v>
      </c>
      <c r="B269">
        <v>67925763</v>
      </c>
      <c r="C269">
        <v>67926747</v>
      </c>
      <c r="D269">
        <v>56868442</v>
      </c>
      <c r="E269">
        <v>1</v>
      </c>
      <c r="F269">
        <v>1</v>
      </c>
      <c r="G269">
        <v>1</v>
      </c>
      <c r="H269">
        <v>3</v>
      </c>
      <c r="I269" t="s">
        <v>466</v>
      </c>
      <c r="J269" t="s">
        <v>469</v>
      </c>
      <c r="K269" t="s">
        <v>467</v>
      </c>
      <c r="L269">
        <v>1348</v>
      </c>
      <c r="N269">
        <v>1009</v>
      </c>
      <c r="O269" t="s">
        <v>468</v>
      </c>
      <c r="P269" t="s">
        <v>468</v>
      </c>
      <c r="Q269">
        <v>1000</v>
      </c>
      <c r="W269">
        <v>1</v>
      </c>
      <c r="X269">
        <v>1554699552</v>
      </c>
      <c r="Y269">
        <v>-1.26E-2</v>
      </c>
      <c r="AA269">
        <v>1412.5</v>
      </c>
      <c r="AB269">
        <v>0</v>
      </c>
      <c r="AC269">
        <v>0</v>
      </c>
      <c r="AD269">
        <v>0</v>
      </c>
      <c r="AE269">
        <v>1412.5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-1.26E-2</v>
      </c>
      <c r="AU269" t="s">
        <v>6</v>
      </c>
      <c r="AV269">
        <v>0</v>
      </c>
      <c r="AW269">
        <v>2</v>
      </c>
      <c r="AX269">
        <v>67926763</v>
      </c>
      <c r="AY269">
        <v>1</v>
      </c>
      <c r="AZ269">
        <v>6144</v>
      </c>
      <c r="BA269">
        <v>326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-1.7640000000000002E-3</v>
      </c>
      <c r="CY269">
        <f>AA269</f>
        <v>1412.5</v>
      </c>
      <c r="CZ269">
        <f>AE269</f>
        <v>1412.5</v>
      </c>
      <c r="DA269">
        <f>AI269</f>
        <v>1</v>
      </c>
      <c r="DB269">
        <f>ROUND(ROUND(AT269*CZ269,2),6)</f>
        <v>-17.8</v>
      </c>
      <c r="DC269">
        <f>ROUND(ROUND(AT269*AG269,2),6)</f>
        <v>0</v>
      </c>
    </row>
    <row r="270" spans="1:107" x14ac:dyDescent="0.25">
      <c r="A270">
        <f>ROW(Source!A217)</f>
        <v>217</v>
      </c>
      <c r="B270">
        <v>67925763</v>
      </c>
      <c r="C270">
        <v>67926747</v>
      </c>
      <c r="D270">
        <v>56868550</v>
      </c>
      <c r="E270">
        <v>1</v>
      </c>
      <c r="F270">
        <v>1</v>
      </c>
      <c r="G270">
        <v>1</v>
      </c>
      <c r="H270">
        <v>3</v>
      </c>
      <c r="I270" t="s">
        <v>471</v>
      </c>
      <c r="J270" t="s">
        <v>473</v>
      </c>
      <c r="K270" t="s">
        <v>472</v>
      </c>
      <c r="L270">
        <v>1348</v>
      </c>
      <c r="N270">
        <v>1009</v>
      </c>
      <c r="O270" t="s">
        <v>468</v>
      </c>
      <c r="P270" t="s">
        <v>468</v>
      </c>
      <c r="Q270">
        <v>1000</v>
      </c>
      <c r="W270">
        <v>1</v>
      </c>
      <c r="X270">
        <v>136000979</v>
      </c>
      <c r="Y270">
        <v>-0.03</v>
      </c>
      <c r="AA270">
        <v>3960</v>
      </c>
      <c r="AB270">
        <v>0</v>
      </c>
      <c r="AC270">
        <v>0</v>
      </c>
      <c r="AD270">
        <v>0</v>
      </c>
      <c r="AE270">
        <v>3960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-0.03</v>
      </c>
      <c r="AU270" t="s">
        <v>6</v>
      </c>
      <c r="AV270">
        <v>0</v>
      </c>
      <c r="AW270">
        <v>2</v>
      </c>
      <c r="AX270">
        <v>67926764</v>
      </c>
      <c r="AY270">
        <v>1</v>
      </c>
      <c r="AZ270">
        <v>6144</v>
      </c>
      <c r="BA270">
        <v>327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-4.2000000000000006E-3</v>
      </c>
      <c r="CY270">
        <f>AA270</f>
        <v>3960</v>
      </c>
      <c r="CZ270">
        <f>AE270</f>
        <v>3960</v>
      </c>
      <c r="DA270">
        <f>AI270</f>
        <v>1</v>
      </c>
      <c r="DB270">
        <f>ROUND(ROUND(AT270*CZ270,2),6)</f>
        <v>-118.8</v>
      </c>
      <c r="DC270">
        <f>ROUND(ROUND(AT270*AG270,2),6)</f>
        <v>0</v>
      </c>
    </row>
    <row r="271" spans="1:107" x14ac:dyDescent="0.25">
      <c r="A271">
        <f>ROW(Source!A217)</f>
        <v>217</v>
      </c>
      <c r="B271">
        <v>67925763</v>
      </c>
      <c r="C271">
        <v>67926747</v>
      </c>
      <c r="D271">
        <v>56894589</v>
      </c>
      <c r="E271">
        <v>1</v>
      </c>
      <c r="F271">
        <v>1</v>
      </c>
      <c r="G271">
        <v>1</v>
      </c>
      <c r="H271">
        <v>3</v>
      </c>
      <c r="I271" t="s">
        <v>721</v>
      </c>
      <c r="J271" t="s">
        <v>722</v>
      </c>
      <c r="K271" t="s">
        <v>723</v>
      </c>
      <c r="L271">
        <v>1348</v>
      </c>
      <c r="N271">
        <v>1009</v>
      </c>
      <c r="O271" t="s">
        <v>468</v>
      </c>
      <c r="P271" t="s">
        <v>468</v>
      </c>
      <c r="Q271">
        <v>1000</v>
      </c>
      <c r="W271">
        <v>0</v>
      </c>
      <c r="X271">
        <v>532254978</v>
      </c>
      <c r="Y271">
        <v>4.7300000000000002E-2</v>
      </c>
      <c r="AA271">
        <v>7590</v>
      </c>
      <c r="AB271">
        <v>0</v>
      </c>
      <c r="AC271">
        <v>0</v>
      </c>
      <c r="AD271">
        <v>0</v>
      </c>
      <c r="AE271">
        <v>7590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4.7300000000000002E-2</v>
      </c>
      <c r="AU271" t="s">
        <v>6</v>
      </c>
      <c r="AV271">
        <v>0</v>
      </c>
      <c r="AW271">
        <v>2</v>
      </c>
      <c r="AX271">
        <v>67926765</v>
      </c>
      <c r="AY271">
        <v>1</v>
      </c>
      <c r="AZ271">
        <v>0</v>
      </c>
      <c r="BA271">
        <v>328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Y271*Source!I217</f>
        <v>6.6220000000000011E-3</v>
      </c>
      <c r="CY271">
        <f>AA271</f>
        <v>7590</v>
      </c>
      <c r="CZ271">
        <f>AE271</f>
        <v>7590</v>
      </c>
      <c r="DA271">
        <f>AI271</f>
        <v>1</v>
      </c>
      <c r="DB271">
        <f>ROUND(ROUND(AT271*CZ271,2),6)</f>
        <v>359.01</v>
      </c>
      <c r="DC271">
        <f>ROUND(ROUND(AT271*AG271,2),6)</f>
        <v>0</v>
      </c>
    </row>
    <row r="272" spans="1:107" x14ac:dyDescent="0.25">
      <c r="A272">
        <f>ROW(Source!A217)</f>
        <v>217</v>
      </c>
      <c r="B272">
        <v>67925763</v>
      </c>
      <c r="C272">
        <v>67926747</v>
      </c>
      <c r="D272">
        <v>56903344</v>
      </c>
      <c r="E272">
        <v>1</v>
      </c>
      <c r="F272">
        <v>1</v>
      </c>
      <c r="G272">
        <v>1</v>
      </c>
      <c r="H272">
        <v>3</v>
      </c>
      <c r="I272" t="s">
        <v>458</v>
      </c>
      <c r="J272" t="s">
        <v>460</v>
      </c>
      <c r="K272" t="s">
        <v>459</v>
      </c>
      <c r="L272">
        <v>1327</v>
      </c>
      <c r="N272">
        <v>1005</v>
      </c>
      <c r="O272" t="s">
        <v>360</v>
      </c>
      <c r="P272" t="s">
        <v>360</v>
      </c>
      <c r="Q272">
        <v>1</v>
      </c>
      <c r="W272">
        <v>0</v>
      </c>
      <c r="X272">
        <v>-1931142645</v>
      </c>
      <c r="Y272">
        <v>115</v>
      </c>
      <c r="AA272">
        <v>172.07</v>
      </c>
      <c r="AB272">
        <v>0</v>
      </c>
      <c r="AC272">
        <v>0</v>
      </c>
      <c r="AD272">
        <v>0</v>
      </c>
      <c r="AE272">
        <v>172.07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6</v>
      </c>
      <c r="AT272">
        <v>115</v>
      </c>
      <c r="AU272" t="s">
        <v>6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Y272*Source!I217</f>
        <v>16.100000000000001</v>
      </c>
      <c r="CY272">
        <f>AA272</f>
        <v>172.07</v>
      </c>
      <c r="CZ272">
        <f>AE272</f>
        <v>172.07</v>
      </c>
      <c r="DA272">
        <f>AI272</f>
        <v>1</v>
      </c>
      <c r="DB272">
        <f>ROUND(ROUND(AT272*CZ272,2),6)</f>
        <v>19788.05</v>
      </c>
      <c r="DC272">
        <f>ROUND(ROUND(AT272*AG272,2),6)</f>
        <v>0</v>
      </c>
    </row>
    <row r="273" spans="1:107" x14ac:dyDescent="0.25">
      <c r="A273">
        <f>ROW(Source!A217)</f>
        <v>217</v>
      </c>
      <c r="B273">
        <v>67925763</v>
      </c>
      <c r="C273">
        <v>67926747</v>
      </c>
      <c r="D273">
        <v>56907594</v>
      </c>
      <c r="E273">
        <v>1</v>
      </c>
      <c r="F273">
        <v>1</v>
      </c>
      <c r="G273">
        <v>1</v>
      </c>
      <c r="H273">
        <v>3</v>
      </c>
      <c r="I273" t="s">
        <v>764</v>
      </c>
      <c r="J273" t="s">
        <v>765</v>
      </c>
      <c r="K273" t="s">
        <v>766</v>
      </c>
      <c r="L273">
        <v>1348</v>
      </c>
      <c r="N273">
        <v>1009</v>
      </c>
      <c r="O273" t="s">
        <v>468</v>
      </c>
      <c r="P273" t="s">
        <v>468</v>
      </c>
      <c r="Q273">
        <v>1000</v>
      </c>
      <c r="W273">
        <v>0</v>
      </c>
      <c r="X273">
        <v>654489916</v>
      </c>
      <c r="Y273">
        <v>1.2600000000000001E-3</v>
      </c>
      <c r="AA273">
        <v>9550.01</v>
      </c>
      <c r="AB273">
        <v>0</v>
      </c>
      <c r="AC273">
        <v>0</v>
      </c>
      <c r="AD273">
        <v>0</v>
      </c>
      <c r="AE273">
        <v>9550.01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1.2600000000000001E-3</v>
      </c>
      <c r="AU273" t="s">
        <v>6</v>
      </c>
      <c r="AV273">
        <v>0</v>
      </c>
      <c r="AW273">
        <v>2</v>
      </c>
      <c r="AX273">
        <v>67926767</v>
      </c>
      <c r="AY273">
        <v>1</v>
      </c>
      <c r="AZ273">
        <v>0</v>
      </c>
      <c r="BA273">
        <v>330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Y273*Source!I217</f>
        <v>1.7640000000000003E-4</v>
      </c>
      <c r="CY273">
        <f>AA273</f>
        <v>9550.01</v>
      </c>
      <c r="CZ273">
        <f>AE273</f>
        <v>9550.01</v>
      </c>
      <c r="DA273">
        <f>AI273</f>
        <v>1</v>
      </c>
      <c r="DB273">
        <f>ROUND(ROUND(AT273*CZ273,2),6)</f>
        <v>12.03</v>
      </c>
      <c r="DC273">
        <f>ROUND(ROUND(AT273*AG273,2),6)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67926060</v>
      </c>
      <c r="C1">
        <v>67926048</v>
      </c>
      <c r="D1">
        <v>57139747</v>
      </c>
      <c r="E1">
        <v>1</v>
      </c>
      <c r="F1">
        <v>1</v>
      </c>
      <c r="G1">
        <v>1</v>
      </c>
      <c r="H1">
        <v>1</v>
      </c>
      <c r="I1" t="s">
        <v>589</v>
      </c>
      <c r="J1" t="s">
        <v>6</v>
      </c>
      <c r="K1" t="s">
        <v>590</v>
      </c>
      <c r="L1">
        <v>1191</v>
      </c>
      <c r="N1">
        <v>1013</v>
      </c>
      <c r="O1" t="s">
        <v>591</v>
      </c>
      <c r="P1" t="s">
        <v>591</v>
      </c>
      <c r="Q1">
        <v>1</v>
      </c>
      <c r="X1">
        <v>65.599999999999994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21</v>
      </c>
      <c r="AG1">
        <v>77.703199999999981</v>
      </c>
      <c r="AH1">
        <v>2</v>
      </c>
      <c r="AI1">
        <v>67926049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67926061</v>
      </c>
      <c r="C2">
        <v>67926048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592</v>
      </c>
      <c r="J2" t="s">
        <v>6</v>
      </c>
      <c r="K2" t="s">
        <v>593</v>
      </c>
      <c r="L2">
        <v>1191</v>
      </c>
      <c r="N2">
        <v>1013</v>
      </c>
      <c r="O2" t="s">
        <v>591</v>
      </c>
      <c r="P2" t="s">
        <v>591</v>
      </c>
      <c r="Q2">
        <v>1</v>
      </c>
      <c r="X2">
        <v>3.13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4.0298749999999997</v>
      </c>
      <c r="AH2">
        <v>2</v>
      </c>
      <c r="AI2">
        <v>67926050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67926062</v>
      </c>
      <c r="C3">
        <v>67926048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594</v>
      </c>
      <c r="J3" t="s">
        <v>595</v>
      </c>
      <c r="K3" t="s">
        <v>596</v>
      </c>
      <c r="L3">
        <v>1368</v>
      </c>
      <c r="N3">
        <v>1011</v>
      </c>
      <c r="O3" t="s">
        <v>597</v>
      </c>
      <c r="P3" t="s">
        <v>597</v>
      </c>
      <c r="Q3">
        <v>1</v>
      </c>
      <c r="X3">
        <v>0.09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0.11587499999999999</v>
      </c>
      <c r="AH3">
        <v>2</v>
      </c>
      <c r="AI3">
        <v>67926051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67926063</v>
      </c>
      <c r="C4">
        <v>67926048</v>
      </c>
      <c r="D4">
        <v>56951983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597</v>
      </c>
      <c r="P4" t="s">
        <v>597</v>
      </c>
      <c r="Q4">
        <v>1</v>
      </c>
      <c r="X4">
        <v>1.19</v>
      </c>
      <c r="Y4">
        <v>0</v>
      </c>
      <c r="Z4">
        <v>31.26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1.532125</v>
      </c>
      <c r="AH4">
        <v>2</v>
      </c>
      <c r="AI4">
        <v>67926052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67926064</v>
      </c>
      <c r="C5">
        <v>67926048</v>
      </c>
      <c r="D5">
        <v>56952797</v>
      </c>
      <c r="E5">
        <v>1</v>
      </c>
      <c r="F5">
        <v>1</v>
      </c>
      <c r="G5">
        <v>1</v>
      </c>
      <c r="H5">
        <v>2</v>
      </c>
      <c r="I5" t="s">
        <v>601</v>
      </c>
      <c r="J5" t="s">
        <v>602</v>
      </c>
      <c r="K5" t="s">
        <v>603</v>
      </c>
      <c r="L5">
        <v>1368</v>
      </c>
      <c r="N5">
        <v>1011</v>
      </c>
      <c r="O5" t="s">
        <v>597</v>
      </c>
      <c r="P5" t="s">
        <v>597</v>
      </c>
      <c r="Q5">
        <v>1</v>
      </c>
      <c r="X5">
        <v>0.8</v>
      </c>
      <c r="Y5">
        <v>0</v>
      </c>
      <c r="Z5">
        <v>29.67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1.03</v>
      </c>
      <c r="AH5">
        <v>2</v>
      </c>
      <c r="AI5">
        <v>67926053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67926065</v>
      </c>
      <c r="C6">
        <v>67926048</v>
      </c>
      <c r="D6">
        <v>56953077</v>
      </c>
      <c r="E6">
        <v>1</v>
      </c>
      <c r="F6">
        <v>1</v>
      </c>
      <c r="G6">
        <v>1</v>
      </c>
      <c r="H6">
        <v>2</v>
      </c>
      <c r="I6" t="s">
        <v>604</v>
      </c>
      <c r="J6" t="s">
        <v>605</v>
      </c>
      <c r="K6" t="s">
        <v>606</v>
      </c>
      <c r="L6">
        <v>1368</v>
      </c>
      <c r="N6">
        <v>1011</v>
      </c>
      <c r="O6" t="s">
        <v>597</v>
      </c>
      <c r="P6" t="s">
        <v>597</v>
      </c>
      <c r="Q6">
        <v>1</v>
      </c>
      <c r="X6">
        <v>1.85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2.381875</v>
      </c>
      <c r="AH6">
        <v>2</v>
      </c>
      <c r="AI6">
        <v>67926054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67926066</v>
      </c>
      <c r="C7">
        <v>67926048</v>
      </c>
      <c r="D7">
        <v>56869186</v>
      </c>
      <c r="E7">
        <v>1</v>
      </c>
      <c r="F7">
        <v>1</v>
      </c>
      <c r="G7">
        <v>1</v>
      </c>
      <c r="H7">
        <v>3</v>
      </c>
      <c r="I7" t="s">
        <v>607</v>
      </c>
      <c r="J7" t="s">
        <v>608</v>
      </c>
      <c r="K7" t="s">
        <v>609</v>
      </c>
      <c r="L7">
        <v>1339</v>
      </c>
      <c r="N7">
        <v>1007</v>
      </c>
      <c r="O7" t="s">
        <v>371</v>
      </c>
      <c r="P7" t="s">
        <v>371</v>
      </c>
      <c r="Q7">
        <v>1</v>
      </c>
      <c r="X7">
        <v>0.67</v>
      </c>
      <c r="Y7">
        <v>45.83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0.67</v>
      </c>
      <c r="AH7">
        <v>2</v>
      </c>
      <c r="AI7">
        <v>67926055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67926067</v>
      </c>
      <c r="C8">
        <v>67926048</v>
      </c>
      <c r="D8">
        <v>56870410</v>
      </c>
      <c r="E8">
        <v>1</v>
      </c>
      <c r="F8">
        <v>1</v>
      </c>
      <c r="G8">
        <v>1</v>
      </c>
      <c r="H8">
        <v>3</v>
      </c>
      <c r="I8" t="s">
        <v>610</v>
      </c>
      <c r="J8" t="s">
        <v>611</v>
      </c>
      <c r="K8" t="s">
        <v>612</v>
      </c>
      <c r="L8">
        <v>1339</v>
      </c>
      <c r="N8">
        <v>1007</v>
      </c>
      <c r="O8" t="s">
        <v>371</v>
      </c>
      <c r="P8" t="s">
        <v>371</v>
      </c>
      <c r="Q8">
        <v>1</v>
      </c>
      <c r="X8">
        <v>15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15</v>
      </c>
      <c r="AH8">
        <v>2</v>
      </c>
      <c r="AI8">
        <v>67926056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67926068</v>
      </c>
      <c r="C9">
        <v>67926048</v>
      </c>
      <c r="D9">
        <v>64734161</v>
      </c>
      <c r="E9">
        <v>17</v>
      </c>
      <c r="F9">
        <v>1</v>
      </c>
      <c r="G9">
        <v>1</v>
      </c>
      <c r="H9">
        <v>3</v>
      </c>
      <c r="I9" t="s">
        <v>779</v>
      </c>
      <c r="J9" t="s">
        <v>6</v>
      </c>
      <c r="K9" t="s">
        <v>780</v>
      </c>
      <c r="L9">
        <v>1358</v>
      </c>
      <c r="N9">
        <v>1010</v>
      </c>
      <c r="O9" t="s">
        <v>781</v>
      </c>
      <c r="P9" t="s">
        <v>781</v>
      </c>
      <c r="Q9">
        <v>10</v>
      </c>
      <c r="X9">
        <v>8.9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8.9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67926069</v>
      </c>
      <c r="C10">
        <v>67926048</v>
      </c>
      <c r="D10">
        <v>56865168</v>
      </c>
      <c r="E10">
        <v>17</v>
      </c>
      <c r="F10">
        <v>1</v>
      </c>
      <c r="G10">
        <v>1</v>
      </c>
      <c r="H10">
        <v>3</v>
      </c>
      <c r="I10" t="s">
        <v>782</v>
      </c>
      <c r="J10" t="s">
        <v>6</v>
      </c>
      <c r="K10" t="s">
        <v>783</v>
      </c>
      <c r="L10">
        <v>1348</v>
      </c>
      <c r="N10">
        <v>1009</v>
      </c>
      <c r="O10" t="s">
        <v>468</v>
      </c>
      <c r="P10" t="s">
        <v>468</v>
      </c>
      <c r="Q10">
        <v>1000</v>
      </c>
      <c r="X10">
        <v>4.4999999999999997E-3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4.4999999999999997E-3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67926070</v>
      </c>
      <c r="C11">
        <v>67926048</v>
      </c>
      <c r="D11">
        <v>56916568</v>
      </c>
      <c r="E11">
        <v>1</v>
      </c>
      <c r="F11">
        <v>1</v>
      </c>
      <c r="G11">
        <v>1</v>
      </c>
      <c r="H11">
        <v>3</v>
      </c>
      <c r="I11" t="s">
        <v>613</v>
      </c>
      <c r="J11" t="s">
        <v>614</v>
      </c>
      <c r="K11" t="s">
        <v>615</v>
      </c>
      <c r="L11">
        <v>1035</v>
      </c>
      <c r="N11">
        <v>1013</v>
      </c>
      <c r="O11" t="s">
        <v>250</v>
      </c>
      <c r="P11" t="s">
        <v>250</v>
      </c>
      <c r="Q11">
        <v>1</v>
      </c>
      <c r="X11">
        <v>44.2</v>
      </c>
      <c r="Y11">
        <v>24.75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44.2</v>
      </c>
      <c r="AH11">
        <v>2</v>
      </c>
      <c r="AI11">
        <v>67926057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67926071</v>
      </c>
      <c r="C12">
        <v>67926048</v>
      </c>
      <c r="D12">
        <v>56866336</v>
      </c>
      <c r="E12">
        <v>17</v>
      </c>
      <c r="F12">
        <v>1</v>
      </c>
      <c r="G12">
        <v>1</v>
      </c>
      <c r="H12">
        <v>3</v>
      </c>
      <c r="I12" t="s">
        <v>784</v>
      </c>
      <c r="J12" t="s">
        <v>6</v>
      </c>
      <c r="K12" t="s">
        <v>785</v>
      </c>
      <c r="L12">
        <v>1033</v>
      </c>
      <c r="N12">
        <v>1013</v>
      </c>
      <c r="O12" t="s">
        <v>786</v>
      </c>
      <c r="P12" t="s">
        <v>786</v>
      </c>
      <c r="Q12">
        <v>1</v>
      </c>
      <c r="X12">
        <v>100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100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67926081</v>
      </c>
      <c r="C13">
        <v>67926077</v>
      </c>
      <c r="D13">
        <v>57150438</v>
      </c>
      <c r="E13">
        <v>1</v>
      </c>
      <c r="F13">
        <v>1</v>
      </c>
      <c r="G13">
        <v>1</v>
      </c>
      <c r="H13">
        <v>1</v>
      </c>
      <c r="I13" t="s">
        <v>616</v>
      </c>
      <c r="J13" t="s">
        <v>6</v>
      </c>
      <c r="K13" t="s">
        <v>617</v>
      </c>
      <c r="L13">
        <v>1191</v>
      </c>
      <c r="N13">
        <v>1013</v>
      </c>
      <c r="O13" t="s">
        <v>591</v>
      </c>
      <c r="P13" t="s">
        <v>591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6</v>
      </c>
      <c r="AG13">
        <v>1.03</v>
      </c>
      <c r="AH13">
        <v>2</v>
      </c>
      <c r="AI13">
        <v>67926078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67926082</v>
      </c>
      <c r="C14">
        <v>67926077</v>
      </c>
      <c r="D14">
        <v>56868393</v>
      </c>
      <c r="E14">
        <v>1</v>
      </c>
      <c r="F14">
        <v>1</v>
      </c>
      <c r="G14">
        <v>1</v>
      </c>
      <c r="H14">
        <v>3</v>
      </c>
      <c r="I14" t="s">
        <v>618</v>
      </c>
      <c r="J14" t="s">
        <v>619</v>
      </c>
      <c r="K14" t="s">
        <v>620</v>
      </c>
      <c r="L14">
        <v>1346</v>
      </c>
      <c r="N14">
        <v>1009</v>
      </c>
      <c r="O14" t="s">
        <v>36</v>
      </c>
      <c r="P14" t="s">
        <v>36</v>
      </c>
      <c r="Q14">
        <v>1</v>
      </c>
      <c r="X14">
        <v>4.2000000000000003E-2</v>
      </c>
      <c r="Y14">
        <v>26.44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4.2000000000000003E-2</v>
      </c>
      <c r="AH14">
        <v>2</v>
      </c>
      <c r="AI14">
        <v>67926079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67926083</v>
      </c>
      <c r="C15">
        <v>67926077</v>
      </c>
      <c r="D15">
        <v>56867659</v>
      </c>
      <c r="E15">
        <v>17</v>
      </c>
      <c r="F15">
        <v>1</v>
      </c>
      <c r="G15">
        <v>1</v>
      </c>
      <c r="H15">
        <v>3</v>
      </c>
      <c r="I15" t="s">
        <v>621</v>
      </c>
      <c r="J15" t="s">
        <v>6</v>
      </c>
      <c r="K15" t="s">
        <v>622</v>
      </c>
      <c r="L15">
        <v>1374</v>
      </c>
      <c r="N15">
        <v>1013</v>
      </c>
      <c r="O15" t="s">
        <v>623</v>
      </c>
      <c r="P15" t="s">
        <v>623</v>
      </c>
      <c r="Q15">
        <v>1</v>
      </c>
      <c r="X15">
        <v>0.2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0.2</v>
      </c>
      <c r="AH15">
        <v>2</v>
      </c>
      <c r="AI15">
        <v>67926080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ROW(Source!A36)</f>
        <v>36</v>
      </c>
      <c r="B16">
        <v>67926089</v>
      </c>
      <c r="C16">
        <v>67926085</v>
      </c>
      <c r="D16">
        <v>57150438</v>
      </c>
      <c r="E16">
        <v>1</v>
      </c>
      <c r="F16">
        <v>1</v>
      </c>
      <c r="G16">
        <v>1</v>
      </c>
      <c r="H16">
        <v>1</v>
      </c>
      <c r="I16" t="s">
        <v>616</v>
      </c>
      <c r="J16" t="s">
        <v>6</v>
      </c>
      <c r="K16" t="s">
        <v>617</v>
      </c>
      <c r="L16">
        <v>1191</v>
      </c>
      <c r="N16">
        <v>1013</v>
      </c>
      <c r="O16" t="s">
        <v>591</v>
      </c>
      <c r="P16" t="s">
        <v>591</v>
      </c>
      <c r="Q16">
        <v>1</v>
      </c>
      <c r="X16">
        <v>1.03</v>
      </c>
      <c r="Y16">
        <v>0</v>
      </c>
      <c r="Z16">
        <v>0</v>
      </c>
      <c r="AA16">
        <v>0</v>
      </c>
      <c r="AB16">
        <v>9.92</v>
      </c>
      <c r="AC16">
        <v>0</v>
      </c>
      <c r="AD16">
        <v>1</v>
      </c>
      <c r="AE16">
        <v>1</v>
      </c>
      <c r="AF16" t="s">
        <v>6</v>
      </c>
      <c r="AG16">
        <v>1.03</v>
      </c>
      <c r="AH16">
        <v>2</v>
      </c>
      <c r="AI16">
        <v>67926086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ROW(Source!A36)</f>
        <v>36</v>
      </c>
      <c r="B17">
        <v>67926090</v>
      </c>
      <c r="C17">
        <v>67926085</v>
      </c>
      <c r="D17">
        <v>56868393</v>
      </c>
      <c r="E17">
        <v>1</v>
      </c>
      <c r="F17">
        <v>1</v>
      </c>
      <c r="G17">
        <v>1</v>
      </c>
      <c r="H17">
        <v>3</v>
      </c>
      <c r="I17" t="s">
        <v>618</v>
      </c>
      <c r="J17" t="s">
        <v>619</v>
      </c>
      <c r="K17" t="s">
        <v>620</v>
      </c>
      <c r="L17">
        <v>1346</v>
      </c>
      <c r="N17">
        <v>1009</v>
      </c>
      <c r="O17" t="s">
        <v>36</v>
      </c>
      <c r="P17" t="s">
        <v>36</v>
      </c>
      <c r="Q17">
        <v>1</v>
      </c>
      <c r="X17">
        <v>4.2000000000000003E-2</v>
      </c>
      <c r="Y17">
        <v>26.44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4.2000000000000003E-2</v>
      </c>
      <c r="AH17">
        <v>2</v>
      </c>
      <c r="AI17">
        <v>67926087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ROW(Source!A36)</f>
        <v>36</v>
      </c>
      <c r="B18">
        <v>67926091</v>
      </c>
      <c r="C18">
        <v>67926085</v>
      </c>
      <c r="D18">
        <v>56867659</v>
      </c>
      <c r="E18">
        <v>17</v>
      </c>
      <c r="F18">
        <v>1</v>
      </c>
      <c r="G18">
        <v>1</v>
      </c>
      <c r="H18">
        <v>3</v>
      </c>
      <c r="I18" t="s">
        <v>621</v>
      </c>
      <c r="J18" t="s">
        <v>6</v>
      </c>
      <c r="K18" t="s">
        <v>622</v>
      </c>
      <c r="L18">
        <v>1374</v>
      </c>
      <c r="N18">
        <v>1013</v>
      </c>
      <c r="O18" t="s">
        <v>623</v>
      </c>
      <c r="P18" t="s">
        <v>623</v>
      </c>
      <c r="Q18">
        <v>1</v>
      </c>
      <c r="X18">
        <v>0.2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0.2</v>
      </c>
      <c r="AH18">
        <v>2</v>
      </c>
      <c r="AI18">
        <v>67926088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ROW(Source!A38)</f>
        <v>38</v>
      </c>
      <c r="B19">
        <v>67926102</v>
      </c>
      <c r="C19">
        <v>67926093</v>
      </c>
      <c r="D19">
        <v>57151880</v>
      </c>
      <c r="E19">
        <v>1</v>
      </c>
      <c r="F19">
        <v>1</v>
      </c>
      <c r="G19">
        <v>1</v>
      </c>
      <c r="H19">
        <v>1</v>
      </c>
      <c r="I19" t="s">
        <v>624</v>
      </c>
      <c r="J19" t="s">
        <v>6</v>
      </c>
      <c r="K19" t="s">
        <v>625</v>
      </c>
      <c r="L19">
        <v>1191</v>
      </c>
      <c r="N19">
        <v>1013</v>
      </c>
      <c r="O19" t="s">
        <v>591</v>
      </c>
      <c r="P19" t="s">
        <v>591</v>
      </c>
      <c r="Q19">
        <v>1</v>
      </c>
      <c r="X19">
        <v>59</v>
      </c>
      <c r="Y19">
        <v>0</v>
      </c>
      <c r="Z19">
        <v>0</v>
      </c>
      <c r="AA19">
        <v>0</v>
      </c>
      <c r="AB19">
        <v>9.76</v>
      </c>
      <c r="AC19">
        <v>0</v>
      </c>
      <c r="AD19">
        <v>1</v>
      </c>
      <c r="AE19">
        <v>1</v>
      </c>
      <c r="AF19" t="s">
        <v>78</v>
      </c>
      <c r="AG19">
        <v>67.849999999999994</v>
      </c>
      <c r="AH19">
        <v>2</v>
      </c>
      <c r="AI19">
        <v>67926094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ROW(Source!A38)</f>
        <v>38</v>
      </c>
      <c r="B20">
        <v>67926103</v>
      </c>
      <c r="C20">
        <v>67926093</v>
      </c>
      <c r="D20">
        <v>57134533</v>
      </c>
      <c r="E20">
        <v>1</v>
      </c>
      <c r="F20">
        <v>1</v>
      </c>
      <c r="G20">
        <v>1</v>
      </c>
      <c r="H20">
        <v>1</v>
      </c>
      <c r="I20" t="s">
        <v>592</v>
      </c>
      <c r="J20" t="s">
        <v>6</v>
      </c>
      <c r="K20" t="s">
        <v>593</v>
      </c>
      <c r="L20">
        <v>1191</v>
      </c>
      <c r="N20">
        <v>1013</v>
      </c>
      <c r="O20" t="s">
        <v>591</v>
      </c>
      <c r="P20" t="s">
        <v>591</v>
      </c>
      <c r="Q20">
        <v>1</v>
      </c>
      <c r="X20">
        <v>0.44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77</v>
      </c>
      <c r="AG20">
        <v>0.55000000000000004</v>
      </c>
      <c r="AH20">
        <v>2</v>
      </c>
      <c r="AI20">
        <v>67926095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ROW(Source!A38)</f>
        <v>38</v>
      </c>
      <c r="B21">
        <v>67926104</v>
      </c>
      <c r="C21">
        <v>67926093</v>
      </c>
      <c r="D21">
        <v>56951589</v>
      </c>
      <c r="E21">
        <v>1</v>
      </c>
      <c r="F21">
        <v>1</v>
      </c>
      <c r="G21">
        <v>1</v>
      </c>
      <c r="H21">
        <v>2</v>
      </c>
      <c r="I21" t="s">
        <v>626</v>
      </c>
      <c r="J21" t="s">
        <v>627</v>
      </c>
      <c r="K21" t="s">
        <v>628</v>
      </c>
      <c r="L21">
        <v>1368</v>
      </c>
      <c r="N21">
        <v>1011</v>
      </c>
      <c r="O21" t="s">
        <v>597</v>
      </c>
      <c r="P21" t="s">
        <v>597</v>
      </c>
      <c r="Q21">
        <v>1</v>
      </c>
      <c r="X21">
        <v>0.04</v>
      </c>
      <c r="Y21">
        <v>0</v>
      </c>
      <c r="Z21">
        <v>86.4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77</v>
      </c>
      <c r="AG21">
        <v>0.05</v>
      </c>
      <c r="AH21">
        <v>2</v>
      </c>
      <c r="AI21">
        <v>67926096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ROW(Source!A38)</f>
        <v>38</v>
      </c>
      <c r="B22">
        <v>67926105</v>
      </c>
      <c r="C22">
        <v>67926093</v>
      </c>
      <c r="D22">
        <v>56951691</v>
      </c>
      <c r="E22">
        <v>1</v>
      </c>
      <c r="F22">
        <v>1</v>
      </c>
      <c r="G22">
        <v>1</v>
      </c>
      <c r="H22">
        <v>2</v>
      </c>
      <c r="I22" t="s">
        <v>594</v>
      </c>
      <c r="J22" t="s">
        <v>595</v>
      </c>
      <c r="K22" t="s">
        <v>596</v>
      </c>
      <c r="L22">
        <v>1368</v>
      </c>
      <c r="N22">
        <v>1011</v>
      </c>
      <c r="O22" t="s">
        <v>597</v>
      </c>
      <c r="P22" t="s">
        <v>597</v>
      </c>
      <c r="Q22">
        <v>1</v>
      </c>
      <c r="X22">
        <v>0.03</v>
      </c>
      <c r="Y22">
        <v>0</v>
      </c>
      <c r="Z22">
        <v>111.99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77</v>
      </c>
      <c r="AG22">
        <v>3.7499999999999999E-2</v>
      </c>
      <c r="AH22">
        <v>2</v>
      </c>
      <c r="AI22">
        <v>67926097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ROW(Source!A38)</f>
        <v>38</v>
      </c>
      <c r="B23">
        <v>67926106</v>
      </c>
      <c r="C23">
        <v>67926093</v>
      </c>
      <c r="D23">
        <v>56953077</v>
      </c>
      <c r="E23">
        <v>1</v>
      </c>
      <c r="F23">
        <v>1</v>
      </c>
      <c r="G23">
        <v>1</v>
      </c>
      <c r="H23">
        <v>2</v>
      </c>
      <c r="I23" t="s">
        <v>604</v>
      </c>
      <c r="J23" t="s">
        <v>605</v>
      </c>
      <c r="K23" t="s">
        <v>606</v>
      </c>
      <c r="L23">
        <v>1368</v>
      </c>
      <c r="N23">
        <v>1011</v>
      </c>
      <c r="O23" t="s">
        <v>597</v>
      </c>
      <c r="P23" t="s">
        <v>597</v>
      </c>
      <c r="Q23">
        <v>1</v>
      </c>
      <c r="X23">
        <v>0.37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77</v>
      </c>
      <c r="AG23">
        <v>0.46250000000000002</v>
      </c>
      <c r="AH23">
        <v>2</v>
      </c>
      <c r="AI23">
        <v>67926098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ROW(Source!A38)</f>
        <v>38</v>
      </c>
      <c r="B24">
        <v>67926107</v>
      </c>
      <c r="C24">
        <v>67926093</v>
      </c>
      <c r="D24">
        <v>56870410</v>
      </c>
      <c r="E24">
        <v>1</v>
      </c>
      <c r="F24">
        <v>1</v>
      </c>
      <c r="G24">
        <v>1</v>
      </c>
      <c r="H24">
        <v>3</v>
      </c>
      <c r="I24" t="s">
        <v>610</v>
      </c>
      <c r="J24" t="s">
        <v>611</v>
      </c>
      <c r="K24" t="s">
        <v>612</v>
      </c>
      <c r="L24">
        <v>1339</v>
      </c>
      <c r="N24">
        <v>1007</v>
      </c>
      <c r="O24" t="s">
        <v>371</v>
      </c>
      <c r="P24" t="s">
        <v>371</v>
      </c>
      <c r="Q24">
        <v>1</v>
      </c>
      <c r="X24">
        <v>0.4</v>
      </c>
      <c r="Y24">
        <v>2.44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0.4</v>
      </c>
      <c r="AH24">
        <v>2</v>
      </c>
      <c r="AI24">
        <v>67926099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ROW(Source!A38)</f>
        <v>38</v>
      </c>
      <c r="B25">
        <v>67926108</v>
      </c>
      <c r="C25">
        <v>67926093</v>
      </c>
      <c r="D25">
        <v>56875390</v>
      </c>
      <c r="E25">
        <v>1</v>
      </c>
      <c r="F25">
        <v>1</v>
      </c>
      <c r="G25">
        <v>1</v>
      </c>
      <c r="H25">
        <v>3</v>
      </c>
      <c r="I25" t="s">
        <v>629</v>
      </c>
      <c r="J25" t="s">
        <v>630</v>
      </c>
      <c r="K25" t="s">
        <v>631</v>
      </c>
      <c r="L25">
        <v>1346</v>
      </c>
      <c r="N25">
        <v>1009</v>
      </c>
      <c r="O25" t="s">
        <v>36</v>
      </c>
      <c r="P25" t="s">
        <v>36</v>
      </c>
      <c r="Q25">
        <v>1</v>
      </c>
      <c r="X25">
        <v>1.4E-3</v>
      </c>
      <c r="Y25">
        <v>2.15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1.4E-3</v>
      </c>
      <c r="AH25">
        <v>2</v>
      </c>
      <c r="AI25">
        <v>67926100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ROW(Source!A38)</f>
        <v>38</v>
      </c>
      <c r="B26">
        <v>67926109</v>
      </c>
      <c r="C26">
        <v>67926093</v>
      </c>
      <c r="D26">
        <v>56865979</v>
      </c>
      <c r="E26">
        <v>17</v>
      </c>
      <c r="F26">
        <v>1</v>
      </c>
      <c r="G26">
        <v>1</v>
      </c>
      <c r="H26">
        <v>3</v>
      </c>
      <c r="I26" t="s">
        <v>787</v>
      </c>
      <c r="J26" t="s">
        <v>6</v>
      </c>
      <c r="K26" t="s">
        <v>788</v>
      </c>
      <c r="L26">
        <v>1354</v>
      </c>
      <c r="N26">
        <v>1010</v>
      </c>
      <c r="O26" t="s">
        <v>41</v>
      </c>
      <c r="P26" t="s">
        <v>41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6</v>
      </c>
      <c r="AG26">
        <v>0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ROW(Source!A38)</f>
        <v>38</v>
      </c>
      <c r="B27">
        <v>67926110</v>
      </c>
      <c r="C27">
        <v>67926093</v>
      </c>
      <c r="D27">
        <v>56866232</v>
      </c>
      <c r="E27">
        <v>17</v>
      </c>
      <c r="F27">
        <v>1</v>
      </c>
      <c r="G27">
        <v>1</v>
      </c>
      <c r="H27">
        <v>3</v>
      </c>
      <c r="I27" t="s">
        <v>789</v>
      </c>
      <c r="J27" t="s">
        <v>6</v>
      </c>
      <c r="K27" t="s">
        <v>84</v>
      </c>
      <c r="L27">
        <v>1301</v>
      </c>
      <c r="N27">
        <v>1003</v>
      </c>
      <c r="O27" t="s">
        <v>85</v>
      </c>
      <c r="P27" t="s">
        <v>85</v>
      </c>
      <c r="Q27">
        <v>1</v>
      </c>
      <c r="X27">
        <v>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4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ROW(Source!A38)</f>
        <v>38</v>
      </c>
      <c r="B28">
        <v>67926111</v>
      </c>
      <c r="C28">
        <v>67926093</v>
      </c>
      <c r="D28">
        <v>56866211</v>
      </c>
      <c r="E28">
        <v>17</v>
      </c>
      <c r="F28">
        <v>1</v>
      </c>
      <c r="G28">
        <v>1</v>
      </c>
      <c r="H28">
        <v>3</v>
      </c>
      <c r="I28" t="s">
        <v>790</v>
      </c>
      <c r="J28" t="s">
        <v>6</v>
      </c>
      <c r="K28" t="s">
        <v>791</v>
      </c>
      <c r="L28">
        <v>1346</v>
      </c>
      <c r="N28">
        <v>1009</v>
      </c>
      <c r="O28" t="s">
        <v>36</v>
      </c>
      <c r="P28" t="s">
        <v>36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6</v>
      </c>
      <c r="AG28">
        <v>0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ROW(Source!A38)</f>
        <v>38</v>
      </c>
      <c r="B29">
        <v>67926112</v>
      </c>
      <c r="C29">
        <v>67926093</v>
      </c>
      <c r="D29">
        <v>56866237</v>
      </c>
      <c r="E29">
        <v>17</v>
      </c>
      <c r="F29">
        <v>1</v>
      </c>
      <c r="G29">
        <v>1</v>
      </c>
      <c r="H29">
        <v>3</v>
      </c>
      <c r="I29" t="s">
        <v>792</v>
      </c>
      <c r="J29" t="s">
        <v>6</v>
      </c>
      <c r="K29" t="s">
        <v>793</v>
      </c>
      <c r="L29">
        <v>1301</v>
      </c>
      <c r="N29">
        <v>1003</v>
      </c>
      <c r="O29" t="s">
        <v>85</v>
      </c>
      <c r="P29" t="s">
        <v>85</v>
      </c>
      <c r="Q29">
        <v>1</v>
      </c>
      <c r="X29">
        <v>94.8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94.8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ROW(Source!A38)</f>
        <v>38</v>
      </c>
      <c r="B30">
        <v>67926113</v>
      </c>
      <c r="C30">
        <v>67926093</v>
      </c>
      <c r="D30">
        <v>56866242</v>
      </c>
      <c r="E30">
        <v>17</v>
      </c>
      <c r="F30">
        <v>1</v>
      </c>
      <c r="G30">
        <v>1</v>
      </c>
      <c r="H30">
        <v>3</v>
      </c>
      <c r="I30" t="s">
        <v>794</v>
      </c>
      <c r="J30" t="s">
        <v>6</v>
      </c>
      <c r="K30" t="s">
        <v>795</v>
      </c>
      <c r="L30">
        <v>1354</v>
      </c>
      <c r="N30">
        <v>1010</v>
      </c>
      <c r="O30" t="s">
        <v>41</v>
      </c>
      <c r="P30" t="s">
        <v>41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6</v>
      </c>
      <c r="AG30">
        <v>0</v>
      </c>
      <c r="AH30">
        <v>3</v>
      </c>
      <c r="AI30">
        <v>-1</v>
      </c>
      <c r="AJ30" t="s">
        <v>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ROW(Source!A41)</f>
        <v>41</v>
      </c>
      <c r="B31">
        <v>67926125</v>
      </c>
      <c r="C31">
        <v>67926116</v>
      </c>
      <c r="D31">
        <v>57151880</v>
      </c>
      <c r="E31">
        <v>1</v>
      </c>
      <c r="F31">
        <v>1</v>
      </c>
      <c r="G31">
        <v>1</v>
      </c>
      <c r="H31">
        <v>1</v>
      </c>
      <c r="I31" t="s">
        <v>624</v>
      </c>
      <c r="J31" t="s">
        <v>6</v>
      </c>
      <c r="K31" t="s">
        <v>625</v>
      </c>
      <c r="L31">
        <v>1191</v>
      </c>
      <c r="N31">
        <v>1013</v>
      </c>
      <c r="O31" t="s">
        <v>591</v>
      </c>
      <c r="P31" t="s">
        <v>591</v>
      </c>
      <c r="Q31">
        <v>1</v>
      </c>
      <c r="X31">
        <v>93</v>
      </c>
      <c r="Y31">
        <v>0</v>
      </c>
      <c r="Z31">
        <v>0</v>
      </c>
      <c r="AA31">
        <v>0</v>
      </c>
      <c r="AB31">
        <v>9.76</v>
      </c>
      <c r="AC31">
        <v>0</v>
      </c>
      <c r="AD31">
        <v>1</v>
      </c>
      <c r="AE31">
        <v>1</v>
      </c>
      <c r="AF31" t="s">
        <v>78</v>
      </c>
      <c r="AG31">
        <v>106.94999999999999</v>
      </c>
      <c r="AH31">
        <v>2</v>
      </c>
      <c r="AI31">
        <v>67926117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ROW(Source!A41)</f>
        <v>41</v>
      </c>
      <c r="B32">
        <v>67926126</v>
      </c>
      <c r="C32">
        <v>67926116</v>
      </c>
      <c r="D32">
        <v>57134533</v>
      </c>
      <c r="E32">
        <v>1</v>
      </c>
      <c r="F32">
        <v>1</v>
      </c>
      <c r="G32">
        <v>1</v>
      </c>
      <c r="H32">
        <v>1</v>
      </c>
      <c r="I32" t="s">
        <v>592</v>
      </c>
      <c r="J32" t="s">
        <v>6</v>
      </c>
      <c r="K32" t="s">
        <v>593</v>
      </c>
      <c r="L32">
        <v>1191</v>
      </c>
      <c r="N32">
        <v>1013</v>
      </c>
      <c r="O32" t="s">
        <v>591</v>
      </c>
      <c r="P32" t="s">
        <v>591</v>
      </c>
      <c r="Q32">
        <v>1</v>
      </c>
      <c r="X32">
        <v>0.44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77</v>
      </c>
      <c r="AG32">
        <v>0.55000000000000004</v>
      </c>
      <c r="AH32">
        <v>2</v>
      </c>
      <c r="AI32">
        <v>67926118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ROW(Source!A41)</f>
        <v>41</v>
      </c>
      <c r="B33">
        <v>67926127</v>
      </c>
      <c r="C33">
        <v>67926116</v>
      </c>
      <c r="D33">
        <v>56951589</v>
      </c>
      <c r="E33">
        <v>1</v>
      </c>
      <c r="F33">
        <v>1</v>
      </c>
      <c r="G33">
        <v>1</v>
      </c>
      <c r="H33">
        <v>2</v>
      </c>
      <c r="I33" t="s">
        <v>626</v>
      </c>
      <c r="J33" t="s">
        <v>627</v>
      </c>
      <c r="K33" t="s">
        <v>628</v>
      </c>
      <c r="L33">
        <v>1368</v>
      </c>
      <c r="N33">
        <v>1011</v>
      </c>
      <c r="O33" t="s">
        <v>597</v>
      </c>
      <c r="P33" t="s">
        <v>597</v>
      </c>
      <c r="Q33">
        <v>1</v>
      </c>
      <c r="X33">
        <v>0.04</v>
      </c>
      <c r="Y33">
        <v>0</v>
      </c>
      <c r="Z33">
        <v>86.4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77</v>
      </c>
      <c r="AG33">
        <v>0.05</v>
      </c>
      <c r="AH33">
        <v>2</v>
      </c>
      <c r="AI33">
        <v>67926119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ROW(Source!A41)</f>
        <v>41</v>
      </c>
      <c r="B34">
        <v>67926128</v>
      </c>
      <c r="C34">
        <v>67926116</v>
      </c>
      <c r="D34">
        <v>56951691</v>
      </c>
      <c r="E34">
        <v>1</v>
      </c>
      <c r="F34">
        <v>1</v>
      </c>
      <c r="G34">
        <v>1</v>
      </c>
      <c r="H34">
        <v>2</v>
      </c>
      <c r="I34" t="s">
        <v>594</v>
      </c>
      <c r="J34" t="s">
        <v>595</v>
      </c>
      <c r="K34" t="s">
        <v>596</v>
      </c>
      <c r="L34">
        <v>1368</v>
      </c>
      <c r="N34">
        <v>1011</v>
      </c>
      <c r="O34" t="s">
        <v>597</v>
      </c>
      <c r="P34" t="s">
        <v>597</v>
      </c>
      <c r="Q34">
        <v>1</v>
      </c>
      <c r="X34">
        <v>0.03</v>
      </c>
      <c r="Y34">
        <v>0</v>
      </c>
      <c r="Z34">
        <v>111.99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77</v>
      </c>
      <c r="AG34">
        <v>3.7499999999999999E-2</v>
      </c>
      <c r="AH34">
        <v>2</v>
      </c>
      <c r="AI34">
        <v>67926120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ROW(Source!A41)</f>
        <v>41</v>
      </c>
      <c r="B35">
        <v>67926129</v>
      </c>
      <c r="C35">
        <v>67926116</v>
      </c>
      <c r="D35">
        <v>56953077</v>
      </c>
      <c r="E35">
        <v>1</v>
      </c>
      <c r="F35">
        <v>1</v>
      </c>
      <c r="G35">
        <v>1</v>
      </c>
      <c r="H35">
        <v>2</v>
      </c>
      <c r="I35" t="s">
        <v>604</v>
      </c>
      <c r="J35" t="s">
        <v>605</v>
      </c>
      <c r="K35" t="s">
        <v>606</v>
      </c>
      <c r="L35">
        <v>1368</v>
      </c>
      <c r="N35">
        <v>1011</v>
      </c>
      <c r="O35" t="s">
        <v>597</v>
      </c>
      <c r="P35" t="s">
        <v>597</v>
      </c>
      <c r="Q35">
        <v>1</v>
      </c>
      <c r="X35">
        <v>0.37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77</v>
      </c>
      <c r="AG35">
        <v>0.46250000000000002</v>
      </c>
      <c r="AH35">
        <v>2</v>
      </c>
      <c r="AI35">
        <v>67926121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ROW(Source!A41)</f>
        <v>41</v>
      </c>
      <c r="B36">
        <v>67926130</v>
      </c>
      <c r="C36">
        <v>67926116</v>
      </c>
      <c r="D36">
        <v>56870410</v>
      </c>
      <c r="E36">
        <v>1</v>
      </c>
      <c r="F36">
        <v>1</v>
      </c>
      <c r="G36">
        <v>1</v>
      </c>
      <c r="H36">
        <v>3</v>
      </c>
      <c r="I36" t="s">
        <v>610</v>
      </c>
      <c r="J36" t="s">
        <v>611</v>
      </c>
      <c r="K36" t="s">
        <v>612</v>
      </c>
      <c r="L36">
        <v>1339</v>
      </c>
      <c r="N36">
        <v>1007</v>
      </c>
      <c r="O36" t="s">
        <v>371</v>
      </c>
      <c r="P36" t="s">
        <v>371</v>
      </c>
      <c r="Q36">
        <v>1</v>
      </c>
      <c r="X36">
        <v>0.47</v>
      </c>
      <c r="Y36">
        <v>2.44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0.47</v>
      </c>
      <c r="AH36">
        <v>2</v>
      </c>
      <c r="AI36">
        <v>67926122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ROW(Source!A41)</f>
        <v>41</v>
      </c>
      <c r="B37">
        <v>67926131</v>
      </c>
      <c r="C37">
        <v>67926116</v>
      </c>
      <c r="D37">
        <v>56875390</v>
      </c>
      <c r="E37">
        <v>1</v>
      </c>
      <c r="F37">
        <v>1</v>
      </c>
      <c r="G37">
        <v>1</v>
      </c>
      <c r="H37">
        <v>3</v>
      </c>
      <c r="I37" t="s">
        <v>629</v>
      </c>
      <c r="J37" t="s">
        <v>630</v>
      </c>
      <c r="K37" t="s">
        <v>631</v>
      </c>
      <c r="L37">
        <v>1346</v>
      </c>
      <c r="N37">
        <v>1009</v>
      </c>
      <c r="O37" t="s">
        <v>36</v>
      </c>
      <c r="P37" t="s">
        <v>36</v>
      </c>
      <c r="Q37">
        <v>1</v>
      </c>
      <c r="X37">
        <v>1.6000000000000001E-3</v>
      </c>
      <c r="Y37">
        <v>2.15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1.6000000000000001E-3</v>
      </c>
      <c r="AH37">
        <v>2</v>
      </c>
      <c r="AI37">
        <v>67926123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67926132</v>
      </c>
      <c r="C38">
        <v>67926116</v>
      </c>
      <c r="D38">
        <v>56865979</v>
      </c>
      <c r="E38">
        <v>17</v>
      </c>
      <c r="F38">
        <v>1</v>
      </c>
      <c r="G38">
        <v>1</v>
      </c>
      <c r="H38">
        <v>3</v>
      </c>
      <c r="I38" t="s">
        <v>787</v>
      </c>
      <c r="J38" t="s">
        <v>6</v>
      </c>
      <c r="K38" t="s">
        <v>788</v>
      </c>
      <c r="L38">
        <v>1354</v>
      </c>
      <c r="N38">
        <v>1010</v>
      </c>
      <c r="O38" t="s">
        <v>41</v>
      </c>
      <c r="P38" t="s">
        <v>41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6</v>
      </c>
      <c r="AG38">
        <v>0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67926133</v>
      </c>
      <c r="C39">
        <v>67926116</v>
      </c>
      <c r="D39">
        <v>56866232</v>
      </c>
      <c r="E39">
        <v>17</v>
      </c>
      <c r="F39">
        <v>1</v>
      </c>
      <c r="G39">
        <v>1</v>
      </c>
      <c r="H39">
        <v>3</v>
      </c>
      <c r="I39" t="s">
        <v>789</v>
      </c>
      <c r="J39" t="s">
        <v>6</v>
      </c>
      <c r="K39" t="s">
        <v>84</v>
      </c>
      <c r="L39">
        <v>1301</v>
      </c>
      <c r="N39">
        <v>1003</v>
      </c>
      <c r="O39" t="s">
        <v>85</v>
      </c>
      <c r="P39" t="s">
        <v>85</v>
      </c>
      <c r="Q39">
        <v>1</v>
      </c>
      <c r="X39">
        <v>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6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ROW(Source!A41)</f>
        <v>41</v>
      </c>
      <c r="B40">
        <v>67926134</v>
      </c>
      <c r="C40">
        <v>67926116</v>
      </c>
      <c r="D40">
        <v>56866211</v>
      </c>
      <c r="E40">
        <v>17</v>
      </c>
      <c r="F40">
        <v>1</v>
      </c>
      <c r="G40">
        <v>1</v>
      </c>
      <c r="H40">
        <v>3</v>
      </c>
      <c r="I40" t="s">
        <v>790</v>
      </c>
      <c r="J40" t="s">
        <v>6</v>
      </c>
      <c r="K40" t="s">
        <v>791</v>
      </c>
      <c r="L40">
        <v>1346</v>
      </c>
      <c r="N40">
        <v>1009</v>
      </c>
      <c r="O40" t="s">
        <v>36</v>
      </c>
      <c r="P40" t="s">
        <v>36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ROW(Source!A41)</f>
        <v>41</v>
      </c>
      <c r="B41">
        <v>67926135</v>
      </c>
      <c r="C41">
        <v>67926116</v>
      </c>
      <c r="D41">
        <v>56866237</v>
      </c>
      <c r="E41">
        <v>17</v>
      </c>
      <c r="F41">
        <v>1</v>
      </c>
      <c r="G41">
        <v>1</v>
      </c>
      <c r="H41">
        <v>3</v>
      </c>
      <c r="I41" t="s">
        <v>792</v>
      </c>
      <c r="J41" t="s">
        <v>6</v>
      </c>
      <c r="K41" t="s">
        <v>793</v>
      </c>
      <c r="L41">
        <v>1301</v>
      </c>
      <c r="N41">
        <v>1003</v>
      </c>
      <c r="O41" t="s">
        <v>85</v>
      </c>
      <c r="P41" t="s">
        <v>85</v>
      </c>
      <c r="Q41">
        <v>1</v>
      </c>
      <c r="X41">
        <v>97.1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97.1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ROW(Source!A41)</f>
        <v>41</v>
      </c>
      <c r="B42">
        <v>67926136</v>
      </c>
      <c r="C42">
        <v>67926116</v>
      </c>
      <c r="D42">
        <v>56866242</v>
      </c>
      <c r="E42">
        <v>17</v>
      </c>
      <c r="F42">
        <v>1</v>
      </c>
      <c r="G42">
        <v>1</v>
      </c>
      <c r="H42">
        <v>3</v>
      </c>
      <c r="I42" t="s">
        <v>794</v>
      </c>
      <c r="J42" t="s">
        <v>6</v>
      </c>
      <c r="K42" t="s">
        <v>795</v>
      </c>
      <c r="L42">
        <v>1354</v>
      </c>
      <c r="N42">
        <v>1010</v>
      </c>
      <c r="O42" t="s">
        <v>41</v>
      </c>
      <c r="P42" t="s">
        <v>41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6</v>
      </c>
      <c r="AG42">
        <v>0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ROW(Source!A44)</f>
        <v>44</v>
      </c>
      <c r="B43">
        <v>67926148</v>
      </c>
      <c r="C43">
        <v>67926139</v>
      </c>
      <c r="D43">
        <v>57151880</v>
      </c>
      <c r="E43">
        <v>1</v>
      </c>
      <c r="F43">
        <v>1</v>
      </c>
      <c r="G43">
        <v>1</v>
      </c>
      <c r="H43">
        <v>1</v>
      </c>
      <c r="I43" t="s">
        <v>624</v>
      </c>
      <c r="J43" t="s">
        <v>6</v>
      </c>
      <c r="K43" t="s">
        <v>625</v>
      </c>
      <c r="L43">
        <v>1191</v>
      </c>
      <c r="N43">
        <v>1013</v>
      </c>
      <c r="O43" t="s">
        <v>591</v>
      </c>
      <c r="P43" t="s">
        <v>591</v>
      </c>
      <c r="Q43">
        <v>1</v>
      </c>
      <c r="X43">
        <v>104</v>
      </c>
      <c r="Y43">
        <v>0</v>
      </c>
      <c r="Z43">
        <v>0</v>
      </c>
      <c r="AA43">
        <v>0</v>
      </c>
      <c r="AB43">
        <v>9.76</v>
      </c>
      <c r="AC43">
        <v>0</v>
      </c>
      <c r="AD43">
        <v>1</v>
      </c>
      <c r="AE43">
        <v>1</v>
      </c>
      <c r="AF43" t="s">
        <v>78</v>
      </c>
      <c r="AG43">
        <v>119.6</v>
      </c>
      <c r="AH43">
        <v>2</v>
      </c>
      <c r="AI43">
        <v>67926140</v>
      </c>
      <c r="AJ43">
        <v>34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ROW(Source!A44)</f>
        <v>44</v>
      </c>
      <c r="B44">
        <v>67926149</v>
      </c>
      <c r="C44">
        <v>67926139</v>
      </c>
      <c r="D44">
        <v>57134533</v>
      </c>
      <c r="E44">
        <v>1</v>
      </c>
      <c r="F44">
        <v>1</v>
      </c>
      <c r="G44">
        <v>1</v>
      </c>
      <c r="H44">
        <v>1</v>
      </c>
      <c r="I44" t="s">
        <v>592</v>
      </c>
      <c r="J44" t="s">
        <v>6</v>
      </c>
      <c r="K44" t="s">
        <v>593</v>
      </c>
      <c r="L44">
        <v>1191</v>
      </c>
      <c r="N44">
        <v>1013</v>
      </c>
      <c r="O44" t="s">
        <v>591</v>
      </c>
      <c r="P44" t="s">
        <v>591</v>
      </c>
      <c r="Q44">
        <v>1</v>
      </c>
      <c r="X44">
        <v>0.44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77</v>
      </c>
      <c r="AG44">
        <v>0.55000000000000004</v>
      </c>
      <c r="AH44">
        <v>2</v>
      </c>
      <c r="AI44">
        <v>67926141</v>
      </c>
      <c r="AJ44">
        <v>35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ROW(Source!A44)</f>
        <v>44</v>
      </c>
      <c r="B45">
        <v>67926150</v>
      </c>
      <c r="C45">
        <v>67926139</v>
      </c>
      <c r="D45">
        <v>56951589</v>
      </c>
      <c r="E45">
        <v>1</v>
      </c>
      <c r="F45">
        <v>1</v>
      </c>
      <c r="G45">
        <v>1</v>
      </c>
      <c r="H45">
        <v>2</v>
      </c>
      <c r="I45" t="s">
        <v>626</v>
      </c>
      <c r="J45" t="s">
        <v>627</v>
      </c>
      <c r="K45" t="s">
        <v>628</v>
      </c>
      <c r="L45">
        <v>1368</v>
      </c>
      <c r="N45">
        <v>1011</v>
      </c>
      <c r="O45" t="s">
        <v>597</v>
      </c>
      <c r="P45" t="s">
        <v>597</v>
      </c>
      <c r="Q45">
        <v>1</v>
      </c>
      <c r="X45">
        <v>0.04</v>
      </c>
      <c r="Y45">
        <v>0</v>
      </c>
      <c r="Z45">
        <v>86.4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77</v>
      </c>
      <c r="AG45">
        <v>0.05</v>
      </c>
      <c r="AH45">
        <v>2</v>
      </c>
      <c r="AI45">
        <v>67926142</v>
      </c>
      <c r="AJ45">
        <v>36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ROW(Source!A44)</f>
        <v>44</v>
      </c>
      <c r="B46">
        <v>67926151</v>
      </c>
      <c r="C46">
        <v>67926139</v>
      </c>
      <c r="D46">
        <v>56951691</v>
      </c>
      <c r="E46">
        <v>1</v>
      </c>
      <c r="F46">
        <v>1</v>
      </c>
      <c r="G46">
        <v>1</v>
      </c>
      <c r="H46">
        <v>2</v>
      </c>
      <c r="I46" t="s">
        <v>594</v>
      </c>
      <c r="J46" t="s">
        <v>595</v>
      </c>
      <c r="K46" t="s">
        <v>596</v>
      </c>
      <c r="L46">
        <v>1368</v>
      </c>
      <c r="N46">
        <v>1011</v>
      </c>
      <c r="O46" t="s">
        <v>597</v>
      </c>
      <c r="P46" t="s">
        <v>597</v>
      </c>
      <c r="Q46">
        <v>1</v>
      </c>
      <c r="X46">
        <v>0.03</v>
      </c>
      <c r="Y46">
        <v>0</v>
      </c>
      <c r="Z46">
        <v>111.99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77</v>
      </c>
      <c r="AG46">
        <v>3.7499999999999999E-2</v>
      </c>
      <c r="AH46">
        <v>2</v>
      </c>
      <c r="AI46">
        <v>67926143</v>
      </c>
      <c r="AJ46">
        <v>37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ROW(Source!A44)</f>
        <v>44</v>
      </c>
      <c r="B47">
        <v>67926152</v>
      </c>
      <c r="C47">
        <v>67926139</v>
      </c>
      <c r="D47">
        <v>56953077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597</v>
      </c>
      <c r="P47" t="s">
        <v>597</v>
      </c>
      <c r="Q47">
        <v>1</v>
      </c>
      <c r="X47">
        <v>0.37</v>
      </c>
      <c r="Y47">
        <v>0</v>
      </c>
      <c r="Z47">
        <v>65.709999999999994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77</v>
      </c>
      <c r="AG47">
        <v>0.46250000000000002</v>
      </c>
      <c r="AH47">
        <v>2</v>
      </c>
      <c r="AI47">
        <v>67926144</v>
      </c>
      <c r="AJ47">
        <v>38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ROW(Source!A44)</f>
        <v>44</v>
      </c>
      <c r="B48">
        <v>67926153</v>
      </c>
      <c r="C48">
        <v>67926139</v>
      </c>
      <c r="D48">
        <v>56870410</v>
      </c>
      <c r="E48">
        <v>1</v>
      </c>
      <c r="F48">
        <v>1</v>
      </c>
      <c r="G48">
        <v>1</v>
      </c>
      <c r="H48">
        <v>3</v>
      </c>
      <c r="I48" t="s">
        <v>610</v>
      </c>
      <c r="J48" t="s">
        <v>611</v>
      </c>
      <c r="K48" t="s">
        <v>612</v>
      </c>
      <c r="L48">
        <v>1339</v>
      </c>
      <c r="N48">
        <v>1007</v>
      </c>
      <c r="O48" t="s">
        <v>371</v>
      </c>
      <c r="P48" t="s">
        <v>371</v>
      </c>
      <c r="Q48">
        <v>1</v>
      </c>
      <c r="X48">
        <v>0.74</v>
      </c>
      <c r="Y48">
        <v>2.44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0.74</v>
      </c>
      <c r="AH48">
        <v>2</v>
      </c>
      <c r="AI48">
        <v>67926145</v>
      </c>
      <c r="AJ48">
        <v>39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ROW(Source!A44)</f>
        <v>44</v>
      </c>
      <c r="B49">
        <v>67926154</v>
      </c>
      <c r="C49">
        <v>67926139</v>
      </c>
      <c r="D49">
        <v>56875390</v>
      </c>
      <c r="E49">
        <v>1</v>
      </c>
      <c r="F49">
        <v>1</v>
      </c>
      <c r="G49">
        <v>1</v>
      </c>
      <c r="H49">
        <v>3</v>
      </c>
      <c r="I49" t="s">
        <v>629</v>
      </c>
      <c r="J49" t="s">
        <v>630</v>
      </c>
      <c r="K49" t="s">
        <v>631</v>
      </c>
      <c r="L49">
        <v>1346</v>
      </c>
      <c r="N49">
        <v>1009</v>
      </c>
      <c r="O49" t="s">
        <v>36</v>
      </c>
      <c r="P49" t="s">
        <v>36</v>
      </c>
      <c r="Q49">
        <v>1</v>
      </c>
      <c r="X49">
        <v>2.5999999999999999E-3</v>
      </c>
      <c r="Y49">
        <v>2.15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2.5999999999999999E-3</v>
      </c>
      <c r="AH49">
        <v>2</v>
      </c>
      <c r="AI49">
        <v>67926146</v>
      </c>
      <c r="AJ49">
        <v>40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ROW(Source!A44)</f>
        <v>44</v>
      </c>
      <c r="B50">
        <v>67926155</v>
      </c>
      <c r="C50">
        <v>67926139</v>
      </c>
      <c r="D50">
        <v>56865979</v>
      </c>
      <c r="E50">
        <v>17</v>
      </c>
      <c r="F50">
        <v>1</v>
      </c>
      <c r="G50">
        <v>1</v>
      </c>
      <c r="H50">
        <v>3</v>
      </c>
      <c r="I50" t="s">
        <v>787</v>
      </c>
      <c r="J50" t="s">
        <v>6</v>
      </c>
      <c r="K50" t="s">
        <v>788</v>
      </c>
      <c r="L50">
        <v>1354</v>
      </c>
      <c r="N50">
        <v>1010</v>
      </c>
      <c r="O50" t="s">
        <v>41</v>
      </c>
      <c r="P50" t="s">
        <v>41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6</v>
      </c>
      <c r="AG50">
        <v>0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ROW(Source!A44)</f>
        <v>44</v>
      </c>
      <c r="B51">
        <v>67926156</v>
      </c>
      <c r="C51">
        <v>67926139</v>
      </c>
      <c r="D51">
        <v>56866232</v>
      </c>
      <c r="E51">
        <v>17</v>
      </c>
      <c r="F51">
        <v>1</v>
      </c>
      <c r="G51">
        <v>1</v>
      </c>
      <c r="H51">
        <v>3</v>
      </c>
      <c r="I51" t="s">
        <v>789</v>
      </c>
      <c r="J51" t="s">
        <v>6</v>
      </c>
      <c r="K51" t="s">
        <v>84</v>
      </c>
      <c r="L51">
        <v>1301</v>
      </c>
      <c r="N51">
        <v>1003</v>
      </c>
      <c r="O51" t="s">
        <v>85</v>
      </c>
      <c r="P51" t="s">
        <v>85</v>
      </c>
      <c r="Q51">
        <v>1</v>
      </c>
      <c r="X51">
        <v>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6</v>
      </c>
      <c r="AG51">
        <v>7</v>
      </c>
      <c r="AH51">
        <v>3</v>
      </c>
      <c r="AI51">
        <v>-1</v>
      </c>
      <c r="AJ51" t="s">
        <v>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ROW(Source!A44)</f>
        <v>44</v>
      </c>
      <c r="B52">
        <v>67926157</v>
      </c>
      <c r="C52">
        <v>67926139</v>
      </c>
      <c r="D52">
        <v>56866211</v>
      </c>
      <c r="E52">
        <v>17</v>
      </c>
      <c r="F52">
        <v>1</v>
      </c>
      <c r="G52">
        <v>1</v>
      </c>
      <c r="H52">
        <v>3</v>
      </c>
      <c r="I52" t="s">
        <v>790</v>
      </c>
      <c r="J52" t="s">
        <v>6</v>
      </c>
      <c r="K52" t="s">
        <v>791</v>
      </c>
      <c r="L52">
        <v>1346</v>
      </c>
      <c r="N52">
        <v>1009</v>
      </c>
      <c r="O52" t="s">
        <v>36</v>
      </c>
      <c r="P52" t="s">
        <v>36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6</v>
      </c>
      <c r="AG52">
        <v>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ROW(Source!A44)</f>
        <v>44</v>
      </c>
      <c r="B53">
        <v>67926158</v>
      </c>
      <c r="C53">
        <v>67926139</v>
      </c>
      <c r="D53">
        <v>56866237</v>
      </c>
      <c r="E53">
        <v>17</v>
      </c>
      <c r="F53">
        <v>1</v>
      </c>
      <c r="G53">
        <v>1</v>
      </c>
      <c r="H53">
        <v>3</v>
      </c>
      <c r="I53" t="s">
        <v>792</v>
      </c>
      <c r="J53" t="s">
        <v>6</v>
      </c>
      <c r="K53" t="s">
        <v>793</v>
      </c>
      <c r="L53">
        <v>1301</v>
      </c>
      <c r="N53">
        <v>1003</v>
      </c>
      <c r="O53" t="s">
        <v>85</v>
      </c>
      <c r="P53" t="s">
        <v>85</v>
      </c>
      <c r="Q53">
        <v>1</v>
      </c>
      <c r="X53">
        <v>98.4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98.4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ROW(Source!A44)</f>
        <v>44</v>
      </c>
      <c r="B54">
        <v>67926159</v>
      </c>
      <c r="C54">
        <v>67926139</v>
      </c>
      <c r="D54">
        <v>56866242</v>
      </c>
      <c r="E54">
        <v>17</v>
      </c>
      <c r="F54">
        <v>1</v>
      </c>
      <c r="G54">
        <v>1</v>
      </c>
      <c r="H54">
        <v>3</v>
      </c>
      <c r="I54" t="s">
        <v>794</v>
      </c>
      <c r="J54" t="s">
        <v>6</v>
      </c>
      <c r="K54" t="s">
        <v>795</v>
      </c>
      <c r="L54">
        <v>1354</v>
      </c>
      <c r="N54">
        <v>1010</v>
      </c>
      <c r="O54" t="s">
        <v>41</v>
      </c>
      <c r="P54" t="s">
        <v>41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6</v>
      </c>
      <c r="AG54">
        <v>0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ROW(Source!A47)</f>
        <v>47</v>
      </c>
      <c r="B55">
        <v>67926170</v>
      </c>
      <c r="C55">
        <v>67926162</v>
      </c>
      <c r="D55">
        <v>57140694</v>
      </c>
      <c r="E55">
        <v>1</v>
      </c>
      <c r="F55">
        <v>1</v>
      </c>
      <c r="G55">
        <v>1</v>
      </c>
      <c r="H55">
        <v>1</v>
      </c>
      <c r="I55" t="s">
        <v>632</v>
      </c>
      <c r="J55" t="s">
        <v>6</v>
      </c>
      <c r="K55" t="s">
        <v>633</v>
      </c>
      <c r="L55">
        <v>1191</v>
      </c>
      <c r="N55">
        <v>1013</v>
      </c>
      <c r="O55" t="s">
        <v>591</v>
      </c>
      <c r="P55" t="s">
        <v>591</v>
      </c>
      <c r="Q55">
        <v>1</v>
      </c>
      <c r="X55">
        <v>49.98</v>
      </c>
      <c r="Y55">
        <v>0</v>
      </c>
      <c r="Z55">
        <v>0</v>
      </c>
      <c r="AA55">
        <v>0</v>
      </c>
      <c r="AB55">
        <v>9.6199999999999992</v>
      </c>
      <c r="AC55">
        <v>0</v>
      </c>
      <c r="AD55">
        <v>1</v>
      </c>
      <c r="AE55">
        <v>1</v>
      </c>
      <c r="AF55" t="s">
        <v>78</v>
      </c>
      <c r="AG55">
        <v>57.47699999999999</v>
      </c>
      <c r="AH55">
        <v>2</v>
      </c>
      <c r="AI55">
        <v>67926163</v>
      </c>
      <c r="AJ55">
        <v>42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ROW(Source!A47)</f>
        <v>47</v>
      </c>
      <c r="B56">
        <v>67926171</v>
      </c>
      <c r="C56">
        <v>67926162</v>
      </c>
      <c r="D56">
        <v>57134533</v>
      </c>
      <c r="E56">
        <v>1</v>
      </c>
      <c r="F56">
        <v>1</v>
      </c>
      <c r="G56">
        <v>1</v>
      </c>
      <c r="H56">
        <v>1</v>
      </c>
      <c r="I56" t="s">
        <v>592</v>
      </c>
      <c r="J56" t="s">
        <v>6</v>
      </c>
      <c r="K56" t="s">
        <v>593</v>
      </c>
      <c r="L56">
        <v>1191</v>
      </c>
      <c r="N56">
        <v>1013</v>
      </c>
      <c r="O56" t="s">
        <v>591</v>
      </c>
      <c r="P56" t="s">
        <v>591</v>
      </c>
      <c r="Q56">
        <v>1</v>
      </c>
      <c r="X56">
        <v>0.4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77</v>
      </c>
      <c r="AG56">
        <v>0.5</v>
      </c>
      <c r="AH56">
        <v>2</v>
      </c>
      <c r="AI56">
        <v>67926164</v>
      </c>
      <c r="AJ56">
        <v>43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ROW(Source!A47)</f>
        <v>47</v>
      </c>
      <c r="B57">
        <v>67926172</v>
      </c>
      <c r="C57">
        <v>67926162</v>
      </c>
      <c r="D57">
        <v>56951589</v>
      </c>
      <c r="E57">
        <v>1</v>
      </c>
      <c r="F57">
        <v>1</v>
      </c>
      <c r="G57">
        <v>1</v>
      </c>
      <c r="H57">
        <v>2</v>
      </c>
      <c r="I57" t="s">
        <v>626</v>
      </c>
      <c r="J57" t="s">
        <v>627</v>
      </c>
      <c r="K57" t="s">
        <v>628</v>
      </c>
      <c r="L57">
        <v>1368</v>
      </c>
      <c r="N57">
        <v>1011</v>
      </c>
      <c r="O57" t="s">
        <v>597</v>
      </c>
      <c r="P57" t="s">
        <v>597</v>
      </c>
      <c r="Q57">
        <v>1</v>
      </c>
      <c r="X57">
        <v>0.04</v>
      </c>
      <c r="Y57">
        <v>0</v>
      </c>
      <c r="Z57">
        <v>86.4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77</v>
      </c>
      <c r="AG57">
        <v>0.05</v>
      </c>
      <c r="AH57">
        <v>2</v>
      </c>
      <c r="AI57">
        <v>67926165</v>
      </c>
      <c r="AJ57">
        <v>44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ROW(Source!A47)</f>
        <v>47</v>
      </c>
      <c r="B58">
        <v>67926173</v>
      </c>
      <c r="C58">
        <v>67926162</v>
      </c>
      <c r="D58">
        <v>56953077</v>
      </c>
      <c r="E58">
        <v>1</v>
      </c>
      <c r="F58">
        <v>1</v>
      </c>
      <c r="G58">
        <v>1</v>
      </c>
      <c r="H58">
        <v>2</v>
      </c>
      <c r="I58" t="s">
        <v>604</v>
      </c>
      <c r="J58" t="s">
        <v>605</v>
      </c>
      <c r="K58" t="s">
        <v>606</v>
      </c>
      <c r="L58">
        <v>1368</v>
      </c>
      <c r="N58">
        <v>1011</v>
      </c>
      <c r="O58" t="s">
        <v>597</v>
      </c>
      <c r="P58" t="s">
        <v>597</v>
      </c>
      <c r="Q58">
        <v>1</v>
      </c>
      <c r="X58">
        <v>0.36099999999999999</v>
      </c>
      <c r="Y58">
        <v>0</v>
      </c>
      <c r="Z58">
        <v>65.709999999999994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77</v>
      </c>
      <c r="AG58">
        <v>0.45124999999999998</v>
      </c>
      <c r="AH58">
        <v>2</v>
      </c>
      <c r="AI58">
        <v>67926166</v>
      </c>
      <c r="AJ58">
        <v>45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67926174</v>
      </c>
      <c r="C59">
        <v>67926162</v>
      </c>
      <c r="D59">
        <v>56870410</v>
      </c>
      <c r="E59">
        <v>1</v>
      </c>
      <c r="F59">
        <v>1</v>
      </c>
      <c r="G59">
        <v>1</v>
      </c>
      <c r="H59">
        <v>3</v>
      </c>
      <c r="I59" t="s">
        <v>610</v>
      </c>
      <c r="J59" t="s">
        <v>611</v>
      </c>
      <c r="K59" t="s">
        <v>612</v>
      </c>
      <c r="L59">
        <v>1339</v>
      </c>
      <c r="N59">
        <v>1007</v>
      </c>
      <c r="O59" t="s">
        <v>371</v>
      </c>
      <c r="P59" t="s">
        <v>371</v>
      </c>
      <c r="Q59">
        <v>1</v>
      </c>
      <c r="X59">
        <v>0.8</v>
      </c>
      <c r="Y59">
        <v>2.44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0.8</v>
      </c>
      <c r="AH59">
        <v>2</v>
      </c>
      <c r="AI59">
        <v>67926167</v>
      </c>
      <c r="AJ59">
        <v>46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67926175</v>
      </c>
      <c r="C60">
        <v>67926162</v>
      </c>
      <c r="D60">
        <v>56875390</v>
      </c>
      <c r="E60">
        <v>1</v>
      </c>
      <c r="F60">
        <v>1</v>
      </c>
      <c r="G60">
        <v>1</v>
      </c>
      <c r="H60">
        <v>3</v>
      </c>
      <c r="I60" t="s">
        <v>629</v>
      </c>
      <c r="J60" t="s">
        <v>630</v>
      </c>
      <c r="K60" t="s">
        <v>631</v>
      </c>
      <c r="L60">
        <v>1346</v>
      </c>
      <c r="N60">
        <v>1009</v>
      </c>
      <c r="O60" t="s">
        <v>36</v>
      </c>
      <c r="P60" t="s">
        <v>36</v>
      </c>
      <c r="Q60">
        <v>1</v>
      </c>
      <c r="X60">
        <v>2.8E-3</v>
      </c>
      <c r="Y60">
        <v>2.15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2.8E-3</v>
      </c>
      <c r="AH60">
        <v>2</v>
      </c>
      <c r="AI60">
        <v>67926168</v>
      </c>
      <c r="AJ60">
        <v>47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67926176</v>
      </c>
      <c r="C61">
        <v>67926162</v>
      </c>
      <c r="D61">
        <v>59860300</v>
      </c>
      <c r="E61">
        <v>17</v>
      </c>
      <c r="F61">
        <v>1</v>
      </c>
      <c r="G61">
        <v>1</v>
      </c>
      <c r="H61">
        <v>3</v>
      </c>
      <c r="I61" t="s">
        <v>796</v>
      </c>
      <c r="J61" t="s">
        <v>6</v>
      </c>
      <c r="K61" t="s">
        <v>788</v>
      </c>
      <c r="L61">
        <v>1354</v>
      </c>
      <c r="N61">
        <v>1010</v>
      </c>
      <c r="O61" t="s">
        <v>41</v>
      </c>
      <c r="P61" t="s">
        <v>41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6</v>
      </c>
      <c r="AG61">
        <v>0</v>
      </c>
      <c r="AH61">
        <v>3</v>
      </c>
      <c r="AI61">
        <v>-1</v>
      </c>
      <c r="AJ61" t="s">
        <v>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67926177</v>
      </c>
      <c r="C62">
        <v>67926162</v>
      </c>
      <c r="D62">
        <v>56866232</v>
      </c>
      <c r="E62">
        <v>17</v>
      </c>
      <c r="F62">
        <v>1</v>
      </c>
      <c r="G62">
        <v>1</v>
      </c>
      <c r="H62">
        <v>3</v>
      </c>
      <c r="I62" t="s">
        <v>789</v>
      </c>
      <c r="J62" t="s">
        <v>6</v>
      </c>
      <c r="K62" t="s">
        <v>84</v>
      </c>
      <c r="L62">
        <v>1301</v>
      </c>
      <c r="N62">
        <v>1003</v>
      </c>
      <c r="O62" t="s">
        <v>85</v>
      </c>
      <c r="P62" t="s">
        <v>85</v>
      </c>
      <c r="Q62">
        <v>1</v>
      </c>
      <c r="X62">
        <v>8.25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8.25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67926178</v>
      </c>
      <c r="C63">
        <v>67926162</v>
      </c>
      <c r="D63">
        <v>59860299</v>
      </c>
      <c r="E63">
        <v>17</v>
      </c>
      <c r="F63">
        <v>1</v>
      </c>
      <c r="G63">
        <v>1</v>
      </c>
      <c r="H63">
        <v>3</v>
      </c>
      <c r="I63" t="s">
        <v>797</v>
      </c>
      <c r="J63" t="s">
        <v>6</v>
      </c>
      <c r="K63" t="s">
        <v>791</v>
      </c>
      <c r="L63">
        <v>1346</v>
      </c>
      <c r="N63">
        <v>1009</v>
      </c>
      <c r="O63" t="s">
        <v>36</v>
      </c>
      <c r="P63" t="s">
        <v>36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6</v>
      </c>
      <c r="AG63">
        <v>0</v>
      </c>
      <c r="AH63">
        <v>3</v>
      </c>
      <c r="AI63">
        <v>-1</v>
      </c>
      <c r="AJ63" t="s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ROW(Source!A47)</f>
        <v>47</v>
      </c>
      <c r="B64">
        <v>67926179</v>
      </c>
      <c r="C64">
        <v>67926162</v>
      </c>
      <c r="D64">
        <v>56866237</v>
      </c>
      <c r="E64">
        <v>17</v>
      </c>
      <c r="F64">
        <v>1</v>
      </c>
      <c r="G64">
        <v>1</v>
      </c>
      <c r="H64">
        <v>3</v>
      </c>
      <c r="I64" t="s">
        <v>792</v>
      </c>
      <c r="J64" t="s">
        <v>6</v>
      </c>
      <c r="K64" t="s">
        <v>793</v>
      </c>
      <c r="L64">
        <v>1301</v>
      </c>
      <c r="N64">
        <v>1003</v>
      </c>
      <c r="O64" t="s">
        <v>85</v>
      </c>
      <c r="P64" t="s">
        <v>85</v>
      </c>
      <c r="Q64">
        <v>1</v>
      </c>
      <c r="X64">
        <v>98.05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98.05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ROW(Source!A47)</f>
        <v>47</v>
      </c>
      <c r="B65">
        <v>67926180</v>
      </c>
      <c r="C65">
        <v>67926162</v>
      </c>
      <c r="D65">
        <v>56866242</v>
      </c>
      <c r="E65">
        <v>17</v>
      </c>
      <c r="F65">
        <v>1</v>
      </c>
      <c r="G65">
        <v>1</v>
      </c>
      <c r="H65">
        <v>3</v>
      </c>
      <c r="I65" t="s">
        <v>794</v>
      </c>
      <c r="J65" t="s">
        <v>6</v>
      </c>
      <c r="K65" t="s">
        <v>795</v>
      </c>
      <c r="L65">
        <v>1354</v>
      </c>
      <c r="N65">
        <v>1010</v>
      </c>
      <c r="O65" t="s">
        <v>41</v>
      </c>
      <c r="P65" t="s">
        <v>41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6</v>
      </c>
      <c r="AG65">
        <v>0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ROW(Source!A77)</f>
        <v>77</v>
      </c>
      <c r="B66">
        <v>67926217</v>
      </c>
      <c r="C66">
        <v>67926210</v>
      </c>
      <c r="D66">
        <v>57182969</v>
      </c>
      <c r="E66">
        <v>1</v>
      </c>
      <c r="F66">
        <v>1</v>
      </c>
      <c r="G66">
        <v>1</v>
      </c>
      <c r="H66">
        <v>1</v>
      </c>
      <c r="I66" t="s">
        <v>634</v>
      </c>
      <c r="J66" t="s">
        <v>6</v>
      </c>
      <c r="K66" t="s">
        <v>635</v>
      </c>
      <c r="L66">
        <v>1191</v>
      </c>
      <c r="N66">
        <v>1013</v>
      </c>
      <c r="O66" t="s">
        <v>591</v>
      </c>
      <c r="P66" t="s">
        <v>591</v>
      </c>
      <c r="Q66">
        <v>1</v>
      </c>
      <c r="X66">
        <v>5.01</v>
      </c>
      <c r="Y66">
        <v>0</v>
      </c>
      <c r="Z66">
        <v>0</v>
      </c>
      <c r="AA66">
        <v>0</v>
      </c>
      <c r="AB66">
        <v>11.64</v>
      </c>
      <c r="AC66">
        <v>0</v>
      </c>
      <c r="AD66">
        <v>1</v>
      </c>
      <c r="AE66">
        <v>1</v>
      </c>
      <c r="AF66" t="s">
        <v>78</v>
      </c>
      <c r="AG66">
        <v>5.761499999999999</v>
      </c>
      <c r="AH66">
        <v>2</v>
      </c>
      <c r="AI66">
        <v>67926211</v>
      </c>
      <c r="AJ66">
        <v>49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ROW(Source!A77)</f>
        <v>77</v>
      </c>
      <c r="B67">
        <v>67926218</v>
      </c>
      <c r="C67">
        <v>67926210</v>
      </c>
      <c r="D67">
        <v>56952797</v>
      </c>
      <c r="E67">
        <v>1</v>
      </c>
      <c r="F67">
        <v>1</v>
      </c>
      <c r="G67">
        <v>1</v>
      </c>
      <c r="H67">
        <v>2</v>
      </c>
      <c r="I67" t="s">
        <v>601</v>
      </c>
      <c r="J67" t="s">
        <v>602</v>
      </c>
      <c r="K67" t="s">
        <v>603</v>
      </c>
      <c r="L67">
        <v>1368</v>
      </c>
      <c r="N67">
        <v>1011</v>
      </c>
      <c r="O67" t="s">
        <v>597</v>
      </c>
      <c r="P67" t="s">
        <v>597</v>
      </c>
      <c r="Q67">
        <v>1</v>
      </c>
      <c r="X67">
        <v>1.5</v>
      </c>
      <c r="Y67">
        <v>0</v>
      </c>
      <c r="Z67">
        <v>29.67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77</v>
      </c>
      <c r="AG67">
        <v>1.875</v>
      </c>
      <c r="AH67">
        <v>2</v>
      </c>
      <c r="AI67">
        <v>67926212</v>
      </c>
      <c r="AJ67">
        <v>50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ROW(Source!A77)</f>
        <v>77</v>
      </c>
      <c r="B68">
        <v>67926219</v>
      </c>
      <c r="C68">
        <v>67926210</v>
      </c>
      <c r="D68">
        <v>56870410</v>
      </c>
      <c r="E68">
        <v>1</v>
      </c>
      <c r="F68">
        <v>1</v>
      </c>
      <c r="G68">
        <v>1</v>
      </c>
      <c r="H68">
        <v>3</v>
      </c>
      <c r="I68" t="s">
        <v>610</v>
      </c>
      <c r="J68" t="s">
        <v>611</v>
      </c>
      <c r="K68" t="s">
        <v>612</v>
      </c>
      <c r="L68">
        <v>1339</v>
      </c>
      <c r="N68">
        <v>1007</v>
      </c>
      <c r="O68" t="s">
        <v>371</v>
      </c>
      <c r="P68" t="s">
        <v>371</v>
      </c>
      <c r="Q68">
        <v>1</v>
      </c>
      <c r="X68">
        <v>1</v>
      </c>
      <c r="Y68">
        <v>2.44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</v>
      </c>
      <c r="AH68">
        <v>2</v>
      </c>
      <c r="AI68">
        <v>67926213</v>
      </c>
      <c r="AJ68">
        <v>51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ROW(Source!A77)</f>
        <v>77</v>
      </c>
      <c r="B69">
        <v>67926220</v>
      </c>
      <c r="C69">
        <v>67926210</v>
      </c>
      <c r="D69">
        <v>56871128</v>
      </c>
      <c r="E69">
        <v>1</v>
      </c>
      <c r="F69">
        <v>1</v>
      </c>
      <c r="G69">
        <v>1</v>
      </c>
      <c r="H69">
        <v>3</v>
      </c>
      <c r="I69" t="s">
        <v>636</v>
      </c>
      <c r="J69" t="s">
        <v>637</v>
      </c>
      <c r="K69" t="s">
        <v>638</v>
      </c>
      <c r="L69">
        <v>1346</v>
      </c>
      <c r="N69">
        <v>1009</v>
      </c>
      <c r="O69" t="s">
        <v>36</v>
      </c>
      <c r="P69" t="s">
        <v>36</v>
      </c>
      <c r="Q69">
        <v>1</v>
      </c>
      <c r="X69">
        <v>0.02</v>
      </c>
      <c r="Y69">
        <v>37.29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0.02</v>
      </c>
      <c r="AH69">
        <v>2</v>
      </c>
      <c r="AI69">
        <v>67926214</v>
      </c>
      <c r="AJ69">
        <v>52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ROW(Source!A77)</f>
        <v>77</v>
      </c>
      <c r="B70">
        <v>67926221</v>
      </c>
      <c r="C70">
        <v>67926210</v>
      </c>
      <c r="D70">
        <v>56907454</v>
      </c>
      <c r="E70">
        <v>1</v>
      </c>
      <c r="F70">
        <v>1</v>
      </c>
      <c r="G70">
        <v>1</v>
      </c>
      <c r="H70">
        <v>3</v>
      </c>
      <c r="I70" t="s">
        <v>639</v>
      </c>
      <c r="J70" t="s">
        <v>640</v>
      </c>
      <c r="K70" t="s">
        <v>641</v>
      </c>
      <c r="L70">
        <v>1348</v>
      </c>
      <c r="N70">
        <v>1009</v>
      </c>
      <c r="O70" t="s">
        <v>468</v>
      </c>
      <c r="P70" t="s">
        <v>468</v>
      </c>
      <c r="Q70">
        <v>1000</v>
      </c>
      <c r="X70">
        <v>5.0000000000000002E-5</v>
      </c>
      <c r="Y70">
        <v>15119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5.0000000000000002E-5</v>
      </c>
      <c r="AH70">
        <v>2</v>
      </c>
      <c r="AI70">
        <v>67926215</v>
      </c>
      <c r="AJ70">
        <v>53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ROW(Source!A77)</f>
        <v>77</v>
      </c>
      <c r="B71">
        <v>67926222</v>
      </c>
      <c r="C71">
        <v>67926210</v>
      </c>
      <c r="D71">
        <v>56908202</v>
      </c>
      <c r="E71">
        <v>1</v>
      </c>
      <c r="F71">
        <v>1</v>
      </c>
      <c r="G71">
        <v>1</v>
      </c>
      <c r="H71">
        <v>3</v>
      </c>
      <c r="I71" t="s">
        <v>642</v>
      </c>
      <c r="J71" t="s">
        <v>643</v>
      </c>
      <c r="K71" t="s">
        <v>644</v>
      </c>
      <c r="L71">
        <v>1348</v>
      </c>
      <c r="N71">
        <v>1009</v>
      </c>
      <c r="O71" t="s">
        <v>468</v>
      </c>
      <c r="P71" t="s">
        <v>468</v>
      </c>
      <c r="Q71">
        <v>1000</v>
      </c>
      <c r="X71">
        <v>2.0000000000000002E-5</v>
      </c>
      <c r="Y71">
        <v>16950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2.0000000000000002E-5</v>
      </c>
      <c r="AH71">
        <v>2</v>
      </c>
      <c r="AI71">
        <v>67926216</v>
      </c>
      <c r="AJ71">
        <v>54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ROW(Source!A78)</f>
        <v>78</v>
      </c>
      <c r="B72">
        <v>67926233</v>
      </c>
      <c r="C72">
        <v>67926223</v>
      </c>
      <c r="D72">
        <v>57150438</v>
      </c>
      <c r="E72">
        <v>1</v>
      </c>
      <c r="F72">
        <v>1</v>
      </c>
      <c r="G72">
        <v>1</v>
      </c>
      <c r="H72">
        <v>1</v>
      </c>
      <c r="I72" t="s">
        <v>616</v>
      </c>
      <c r="J72" t="s">
        <v>6</v>
      </c>
      <c r="K72" t="s">
        <v>617</v>
      </c>
      <c r="L72">
        <v>1191</v>
      </c>
      <c r="N72">
        <v>1013</v>
      </c>
      <c r="O72" t="s">
        <v>591</v>
      </c>
      <c r="P72" t="s">
        <v>591</v>
      </c>
      <c r="Q72">
        <v>1</v>
      </c>
      <c r="X72">
        <v>4.46</v>
      </c>
      <c r="Y72">
        <v>0</v>
      </c>
      <c r="Z72">
        <v>0</v>
      </c>
      <c r="AA72">
        <v>0</v>
      </c>
      <c r="AB72">
        <v>9.92</v>
      </c>
      <c r="AC72">
        <v>0</v>
      </c>
      <c r="AD72">
        <v>1</v>
      </c>
      <c r="AE72">
        <v>1</v>
      </c>
      <c r="AF72" t="s">
        <v>78</v>
      </c>
      <c r="AG72">
        <v>5.1289999999999996</v>
      </c>
      <c r="AH72">
        <v>2</v>
      </c>
      <c r="AI72">
        <v>67926224</v>
      </c>
      <c r="AJ72">
        <v>55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ROW(Source!A78)</f>
        <v>78</v>
      </c>
      <c r="B73">
        <v>67926234</v>
      </c>
      <c r="C73">
        <v>67926223</v>
      </c>
      <c r="D73">
        <v>57134533</v>
      </c>
      <c r="E73">
        <v>1</v>
      </c>
      <c r="F73">
        <v>1</v>
      </c>
      <c r="G73">
        <v>1</v>
      </c>
      <c r="H73">
        <v>1</v>
      </c>
      <c r="I73" t="s">
        <v>592</v>
      </c>
      <c r="J73" t="s">
        <v>6</v>
      </c>
      <c r="K73" t="s">
        <v>593</v>
      </c>
      <c r="L73">
        <v>1191</v>
      </c>
      <c r="N73">
        <v>1013</v>
      </c>
      <c r="O73" t="s">
        <v>591</v>
      </c>
      <c r="P73" t="s">
        <v>591</v>
      </c>
      <c r="Q73">
        <v>1</v>
      </c>
      <c r="X73">
        <v>0.01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77</v>
      </c>
      <c r="AG73">
        <v>1.2500000000000001E-2</v>
      </c>
      <c r="AH73">
        <v>2</v>
      </c>
      <c r="AI73">
        <v>67926225</v>
      </c>
      <c r="AJ73">
        <v>56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ROW(Source!A78)</f>
        <v>78</v>
      </c>
      <c r="B74">
        <v>67926235</v>
      </c>
      <c r="C74">
        <v>67926223</v>
      </c>
      <c r="D74">
        <v>56953077</v>
      </c>
      <c r="E74">
        <v>1</v>
      </c>
      <c r="F74">
        <v>1</v>
      </c>
      <c r="G74">
        <v>1</v>
      </c>
      <c r="H74">
        <v>2</v>
      </c>
      <c r="I74" t="s">
        <v>604</v>
      </c>
      <c r="J74" t="s">
        <v>605</v>
      </c>
      <c r="K74" t="s">
        <v>606</v>
      </c>
      <c r="L74">
        <v>1368</v>
      </c>
      <c r="N74">
        <v>1011</v>
      </c>
      <c r="O74" t="s">
        <v>597</v>
      </c>
      <c r="P74" t="s">
        <v>597</v>
      </c>
      <c r="Q74">
        <v>1</v>
      </c>
      <c r="X74">
        <v>0.01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77</v>
      </c>
      <c r="AG74">
        <v>1.2500000000000001E-2</v>
      </c>
      <c r="AH74">
        <v>2</v>
      </c>
      <c r="AI74">
        <v>67926226</v>
      </c>
      <c r="AJ74">
        <v>57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ROW(Source!A78)</f>
        <v>78</v>
      </c>
      <c r="B75">
        <v>67926236</v>
      </c>
      <c r="C75">
        <v>67926223</v>
      </c>
      <c r="D75">
        <v>56953312</v>
      </c>
      <c r="E75">
        <v>1</v>
      </c>
      <c r="F75">
        <v>1</v>
      </c>
      <c r="G75">
        <v>1</v>
      </c>
      <c r="H75">
        <v>2</v>
      </c>
      <c r="I75" t="s">
        <v>645</v>
      </c>
      <c r="J75" t="s">
        <v>646</v>
      </c>
      <c r="K75" t="s">
        <v>647</v>
      </c>
      <c r="L75">
        <v>1368</v>
      </c>
      <c r="N75">
        <v>1011</v>
      </c>
      <c r="O75" t="s">
        <v>597</v>
      </c>
      <c r="P75" t="s">
        <v>597</v>
      </c>
      <c r="Q75">
        <v>1</v>
      </c>
      <c r="X75">
        <v>0.49</v>
      </c>
      <c r="Y75">
        <v>0</v>
      </c>
      <c r="Z75">
        <v>1.2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77</v>
      </c>
      <c r="AG75">
        <v>0.61250000000000004</v>
      </c>
      <c r="AH75">
        <v>2</v>
      </c>
      <c r="AI75">
        <v>67926227</v>
      </c>
      <c r="AJ75">
        <v>58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ROW(Source!A78)</f>
        <v>78</v>
      </c>
      <c r="B76">
        <v>67926237</v>
      </c>
      <c r="C76">
        <v>67926223</v>
      </c>
      <c r="D76">
        <v>56953381</v>
      </c>
      <c r="E76">
        <v>1</v>
      </c>
      <c r="F76">
        <v>1</v>
      </c>
      <c r="G76">
        <v>1</v>
      </c>
      <c r="H76">
        <v>2</v>
      </c>
      <c r="I76" t="s">
        <v>648</v>
      </c>
      <c r="J76" t="s">
        <v>649</v>
      </c>
      <c r="K76" t="s">
        <v>650</v>
      </c>
      <c r="L76">
        <v>1368</v>
      </c>
      <c r="N76">
        <v>1011</v>
      </c>
      <c r="O76" t="s">
        <v>597</v>
      </c>
      <c r="P76" t="s">
        <v>597</v>
      </c>
      <c r="Q76">
        <v>1</v>
      </c>
      <c r="X76">
        <v>0.43</v>
      </c>
      <c r="Y76">
        <v>0</v>
      </c>
      <c r="Z76">
        <v>8.1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77</v>
      </c>
      <c r="AG76">
        <v>0.53749999999999998</v>
      </c>
      <c r="AH76">
        <v>2</v>
      </c>
      <c r="AI76">
        <v>67926228</v>
      </c>
      <c r="AJ76">
        <v>59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ROW(Source!A78)</f>
        <v>78</v>
      </c>
      <c r="B77">
        <v>67926238</v>
      </c>
      <c r="C77">
        <v>67926223</v>
      </c>
      <c r="D77">
        <v>56868736</v>
      </c>
      <c r="E77">
        <v>1</v>
      </c>
      <c r="F77">
        <v>1</v>
      </c>
      <c r="G77">
        <v>1</v>
      </c>
      <c r="H77">
        <v>3</v>
      </c>
      <c r="I77" t="s">
        <v>651</v>
      </c>
      <c r="J77" t="s">
        <v>652</v>
      </c>
      <c r="K77" t="s">
        <v>653</v>
      </c>
      <c r="L77">
        <v>1339</v>
      </c>
      <c r="N77">
        <v>1007</v>
      </c>
      <c r="O77" t="s">
        <v>371</v>
      </c>
      <c r="P77" t="s">
        <v>371</v>
      </c>
      <c r="Q77">
        <v>1</v>
      </c>
      <c r="X77">
        <v>8.3999999999999995E-3</v>
      </c>
      <c r="Y77">
        <v>38.51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8.3999999999999995E-3</v>
      </c>
      <c r="AH77">
        <v>2</v>
      </c>
      <c r="AI77">
        <v>67926229</v>
      </c>
      <c r="AJ77">
        <v>60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ROW(Source!A78)</f>
        <v>78</v>
      </c>
      <c r="B78">
        <v>67926239</v>
      </c>
      <c r="C78">
        <v>67926223</v>
      </c>
      <c r="D78">
        <v>56868755</v>
      </c>
      <c r="E78">
        <v>1</v>
      </c>
      <c r="F78">
        <v>1</v>
      </c>
      <c r="G78">
        <v>1</v>
      </c>
      <c r="H78">
        <v>3</v>
      </c>
      <c r="I78" t="s">
        <v>654</v>
      </c>
      <c r="J78" t="s">
        <v>655</v>
      </c>
      <c r="K78" t="s">
        <v>656</v>
      </c>
      <c r="L78">
        <v>1339</v>
      </c>
      <c r="N78">
        <v>1007</v>
      </c>
      <c r="O78" t="s">
        <v>371</v>
      </c>
      <c r="P78" t="s">
        <v>371</v>
      </c>
      <c r="Q78">
        <v>1</v>
      </c>
      <c r="X78">
        <v>3.6999999999999998E-2</v>
      </c>
      <c r="Y78">
        <v>6.22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3.6999999999999998E-2</v>
      </c>
      <c r="AH78">
        <v>2</v>
      </c>
      <c r="AI78">
        <v>67926230</v>
      </c>
      <c r="AJ78">
        <v>61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ROW(Source!A78)</f>
        <v>78</v>
      </c>
      <c r="B79">
        <v>67926240</v>
      </c>
      <c r="C79">
        <v>67926223</v>
      </c>
      <c r="D79">
        <v>56871946</v>
      </c>
      <c r="E79">
        <v>1</v>
      </c>
      <c r="F79">
        <v>1</v>
      </c>
      <c r="G79">
        <v>1</v>
      </c>
      <c r="H79">
        <v>3</v>
      </c>
      <c r="I79" t="s">
        <v>657</v>
      </c>
      <c r="J79" t="s">
        <v>658</v>
      </c>
      <c r="K79" t="s">
        <v>659</v>
      </c>
      <c r="L79">
        <v>1348</v>
      </c>
      <c r="N79">
        <v>1009</v>
      </c>
      <c r="O79" t="s">
        <v>468</v>
      </c>
      <c r="P79" t="s">
        <v>468</v>
      </c>
      <c r="Q79">
        <v>1000</v>
      </c>
      <c r="X79">
        <v>1.4999999999999999E-4</v>
      </c>
      <c r="Y79">
        <v>10362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1.4999999999999999E-4</v>
      </c>
      <c r="AH79">
        <v>2</v>
      </c>
      <c r="AI79">
        <v>67926231</v>
      </c>
      <c r="AJ79">
        <v>62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ROW(Source!A78)</f>
        <v>78</v>
      </c>
      <c r="B80">
        <v>67926241</v>
      </c>
      <c r="C80">
        <v>67926223</v>
      </c>
      <c r="D80">
        <v>56865979</v>
      </c>
      <c r="E80">
        <v>17</v>
      </c>
      <c r="F80">
        <v>1</v>
      </c>
      <c r="G80">
        <v>1</v>
      </c>
      <c r="H80">
        <v>3</v>
      </c>
      <c r="I80" t="s">
        <v>787</v>
      </c>
      <c r="J80" t="s">
        <v>6</v>
      </c>
      <c r="K80" t="s">
        <v>798</v>
      </c>
      <c r="L80">
        <v>1354</v>
      </c>
      <c r="N80">
        <v>1010</v>
      </c>
      <c r="O80" t="s">
        <v>41</v>
      </c>
      <c r="P80" t="s">
        <v>41</v>
      </c>
      <c r="Q80">
        <v>1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1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ROW(Source!A78)</f>
        <v>78</v>
      </c>
      <c r="B81">
        <v>67926242</v>
      </c>
      <c r="C81">
        <v>67926223</v>
      </c>
      <c r="D81">
        <v>56931532</v>
      </c>
      <c r="E81">
        <v>1</v>
      </c>
      <c r="F81">
        <v>1</v>
      </c>
      <c r="G81">
        <v>1</v>
      </c>
      <c r="H81">
        <v>3</v>
      </c>
      <c r="I81" t="s">
        <v>660</v>
      </c>
      <c r="J81" t="s">
        <v>661</v>
      </c>
      <c r="K81" t="s">
        <v>662</v>
      </c>
      <c r="L81">
        <v>1301</v>
      </c>
      <c r="N81">
        <v>1003</v>
      </c>
      <c r="O81" t="s">
        <v>85</v>
      </c>
      <c r="P81" t="s">
        <v>85</v>
      </c>
      <c r="Q81">
        <v>1</v>
      </c>
      <c r="X81">
        <v>0.4</v>
      </c>
      <c r="Y81">
        <v>40.5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0.4</v>
      </c>
      <c r="AH81">
        <v>2</v>
      </c>
      <c r="AI81">
        <v>67926232</v>
      </c>
      <c r="AJ81">
        <v>63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ROW(Source!A79)</f>
        <v>79</v>
      </c>
      <c r="B82">
        <v>67926253</v>
      </c>
      <c r="C82">
        <v>67926243</v>
      </c>
      <c r="D82">
        <v>57150438</v>
      </c>
      <c r="E82">
        <v>1</v>
      </c>
      <c r="F82">
        <v>1</v>
      </c>
      <c r="G82">
        <v>1</v>
      </c>
      <c r="H82">
        <v>1</v>
      </c>
      <c r="I82" t="s">
        <v>616</v>
      </c>
      <c r="J82" t="s">
        <v>6</v>
      </c>
      <c r="K82" t="s">
        <v>617</v>
      </c>
      <c r="L82">
        <v>1191</v>
      </c>
      <c r="N82">
        <v>1013</v>
      </c>
      <c r="O82" t="s">
        <v>591</v>
      </c>
      <c r="P82" t="s">
        <v>591</v>
      </c>
      <c r="Q82">
        <v>1</v>
      </c>
      <c r="X82">
        <v>3.52</v>
      </c>
      <c r="Y82">
        <v>0</v>
      </c>
      <c r="Z82">
        <v>0</v>
      </c>
      <c r="AA82">
        <v>0</v>
      </c>
      <c r="AB82">
        <v>9.92</v>
      </c>
      <c r="AC82">
        <v>0</v>
      </c>
      <c r="AD82">
        <v>1</v>
      </c>
      <c r="AE82">
        <v>1</v>
      </c>
      <c r="AF82" t="s">
        <v>78</v>
      </c>
      <c r="AG82">
        <v>4.048</v>
      </c>
      <c r="AH82">
        <v>2</v>
      </c>
      <c r="AI82">
        <v>67926244</v>
      </c>
      <c r="AJ82">
        <v>64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ROW(Source!A79)</f>
        <v>79</v>
      </c>
      <c r="B83">
        <v>67926254</v>
      </c>
      <c r="C83">
        <v>67926243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592</v>
      </c>
      <c r="J83" t="s">
        <v>6</v>
      </c>
      <c r="K83" t="s">
        <v>593</v>
      </c>
      <c r="L83">
        <v>1191</v>
      </c>
      <c r="N83">
        <v>1013</v>
      </c>
      <c r="O83" t="s">
        <v>591</v>
      </c>
      <c r="P83" t="s">
        <v>591</v>
      </c>
      <c r="Q83">
        <v>1</v>
      </c>
      <c r="X83">
        <v>0.25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77</v>
      </c>
      <c r="AG83">
        <v>0.3125</v>
      </c>
      <c r="AH83">
        <v>2</v>
      </c>
      <c r="AI83">
        <v>67926245</v>
      </c>
      <c r="AJ83">
        <v>65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ROW(Source!A79)</f>
        <v>79</v>
      </c>
      <c r="B84">
        <v>67926255</v>
      </c>
      <c r="C84">
        <v>67926243</v>
      </c>
      <c r="D84">
        <v>56953077</v>
      </c>
      <c r="E84">
        <v>1</v>
      </c>
      <c r="F84">
        <v>1</v>
      </c>
      <c r="G84">
        <v>1</v>
      </c>
      <c r="H84">
        <v>2</v>
      </c>
      <c r="I84" t="s">
        <v>604</v>
      </c>
      <c r="J84" t="s">
        <v>605</v>
      </c>
      <c r="K84" t="s">
        <v>606</v>
      </c>
      <c r="L84">
        <v>1368</v>
      </c>
      <c r="N84">
        <v>1011</v>
      </c>
      <c r="O84" t="s">
        <v>597</v>
      </c>
      <c r="P84" t="s">
        <v>597</v>
      </c>
      <c r="Q84">
        <v>1</v>
      </c>
      <c r="X84">
        <v>0.25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77</v>
      </c>
      <c r="AG84">
        <v>0.3125</v>
      </c>
      <c r="AH84">
        <v>2</v>
      </c>
      <c r="AI84">
        <v>67926246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ROW(Source!A79)</f>
        <v>79</v>
      </c>
      <c r="B85">
        <v>67926256</v>
      </c>
      <c r="C85">
        <v>67926243</v>
      </c>
      <c r="D85">
        <v>56954247</v>
      </c>
      <c r="E85">
        <v>1</v>
      </c>
      <c r="F85">
        <v>1</v>
      </c>
      <c r="G85">
        <v>1</v>
      </c>
      <c r="H85">
        <v>2</v>
      </c>
      <c r="I85" t="s">
        <v>663</v>
      </c>
      <c r="J85" t="s">
        <v>664</v>
      </c>
      <c r="K85" t="s">
        <v>665</v>
      </c>
      <c r="L85">
        <v>1368</v>
      </c>
      <c r="N85">
        <v>1011</v>
      </c>
      <c r="O85" t="s">
        <v>597</v>
      </c>
      <c r="P85" t="s">
        <v>597</v>
      </c>
      <c r="Q85">
        <v>1</v>
      </c>
      <c r="X85">
        <v>0.39</v>
      </c>
      <c r="Y85">
        <v>0</v>
      </c>
      <c r="Z85">
        <v>2.16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77</v>
      </c>
      <c r="AG85">
        <v>0.48750000000000004</v>
      </c>
      <c r="AH85">
        <v>2</v>
      </c>
      <c r="AI85">
        <v>67926247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ROW(Source!A79)</f>
        <v>79</v>
      </c>
      <c r="B86">
        <v>67926257</v>
      </c>
      <c r="C86">
        <v>67926243</v>
      </c>
      <c r="D86">
        <v>56870820</v>
      </c>
      <c r="E86">
        <v>1</v>
      </c>
      <c r="F86">
        <v>1</v>
      </c>
      <c r="G86">
        <v>1</v>
      </c>
      <c r="H86">
        <v>3</v>
      </c>
      <c r="I86" t="s">
        <v>666</v>
      </c>
      <c r="J86" t="s">
        <v>667</v>
      </c>
      <c r="K86" t="s">
        <v>668</v>
      </c>
      <c r="L86">
        <v>1302</v>
      </c>
      <c r="N86">
        <v>1003</v>
      </c>
      <c r="O86" t="s">
        <v>207</v>
      </c>
      <c r="P86" t="s">
        <v>207</v>
      </c>
      <c r="Q86">
        <v>10</v>
      </c>
      <c r="X86">
        <v>1.5</v>
      </c>
      <c r="Y86">
        <v>30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1.5</v>
      </c>
      <c r="AH86">
        <v>2</v>
      </c>
      <c r="AI86">
        <v>67926248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ROW(Source!A79)</f>
        <v>79</v>
      </c>
      <c r="B87">
        <v>67926258</v>
      </c>
      <c r="C87">
        <v>67926243</v>
      </c>
      <c r="D87">
        <v>56897319</v>
      </c>
      <c r="E87">
        <v>1</v>
      </c>
      <c r="F87">
        <v>1</v>
      </c>
      <c r="G87">
        <v>1</v>
      </c>
      <c r="H87">
        <v>3</v>
      </c>
      <c r="I87" t="s">
        <v>669</v>
      </c>
      <c r="J87" t="s">
        <v>670</v>
      </c>
      <c r="K87" t="s">
        <v>671</v>
      </c>
      <c r="L87">
        <v>1346</v>
      </c>
      <c r="N87">
        <v>1009</v>
      </c>
      <c r="O87" t="s">
        <v>36</v>
      </c>
      <c r="P87" t="s">
        <v>36</v>
      </c>
      <c r="Q87">
        <v>1</v>
      </c>
      <c r="X87">
        <v>3.3000000000000002E-2</v>
      </c>
      <c r="Y87">
        <v>60.23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3.3000000000000002E-2</v>
      </c>
      <c r="AH87">
        <v>2</v>
      </c>
      <c r="AI87">
        <v>67926249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ROW(Source!A79)</f>
        <v>79</v>
      </c>
      <c r="B88">
        <v>67926259</v>
      </c>
      <c r="C88">
        <v>67926243</v>
      </c>
      <c r="D88">
        <v>56902148</v>
      </c>
      <c r="E88">
        <v>1</v>
      </c>
      <c r="F88">
        <v>1</v>
      </c>
      <c r="G88">
        <v>1</v>
      </c>
      <c r="H88">
        <v>3</v>
      </c>
      <c r="I88" t="s">
        <v>672</v>
      </c>
      <c r="J88" t="s">
        <v>673</v>
      </c>
      <c r="K88" t="s">
        <v>674</v>
      </c>
      <c r="L88">
        <v>1355</v>
      </c>
      <c r="N88">
        <v>1010</v>
      </c>
      <c r="O88" t="s">
        <v>675</v>
      </c>
      <c r="P88" t="s">
        <v>675</v>
      </c>
      <c r="Q88">
        <v>100</v>
      </c>
      <c r="X88">
        <v>0.3</v>
      </c>
      <c r="Y88">
        <v>98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0.3</v>
      </c>
      <c r="AH88">
        <v>2</v>
      </c>
      <c r="AI88">
        <v>67926250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ROW(Source!A79)</f>
        <v>79</v>
      </c>
      <c r="B89">
        <v>67926260</v>
      </c>
      <c r="C89">
        <v>67926243</v>
      </c>
      <c r="D89">
        <v>56866506</v>
      </c>
      <c r="E89">
        <v>17</v>
      </c>
      <c r="F89">
        <v>1</v>
      </c>
      <c r="G89">
        <v>1</v>
      </c>
      <c r="H89">
        <v>3</v>
      </c>
      <c r="I89" t="s">
        <v>799</v>
      </c>
      <c r="J89" t="s">
        <v>6</v>
      </c>
      <c r="K89" t="s">
        <v>800</v>
      </c>
      <c r="L89">
        <v>1301</v>
      </c>
      <c r="N89">
        <v>1003</v>
      </c>
      <c r="O89" t="s">
        <v>85</v>
      </c>
      <c r="P89" t="s">
        <v>85</v>
      </c>
      <c r="Q89">
        <v>1</v>
      </c>
      <c r="X89">
        <v>11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11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ROW(Source!A79)</f>
        <v>79</v>
      </c>
      <c r="B90">
        <v>67926261</v>
      </c>
      <c r="C90">
        <v>67926243</v>
      </c>
      <c r="D90">
        <v>56906122</v>
      </c>
      <c r="E90">
        <v>1</v>
      </c>
      <c r="F90">
        <v>1</v>
      </c>
      <c r="G90">
        <v>1</v>
      </c>
      <c r="H90">
        <v>3</v>
      </c>
      <c r="I90" t="s">
        <v>676</v>
      </c>
      <c r="J90" t="s">
        <v>677</v>
      </c>
      <c r="K90" t="s">
        <v>678</v>
      </c>
      <c r="L90">
        <v>1296</v>
      </c>
      <c r="N90">
        <v>1002</v>
      </c>
      <c r="O90" t="s">
        <v>679</v>
      </c>
      <c r="P90" t="s">
        <v>679</v>
      </c>
      <c r="Q90">
        <v>1</v>
      </c>
      <c r="X90">
        <v>0.14299999999999999</v>
      </c>
      <c r="Y90">
        <v>65.58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0.14299999999999999</v>
      </c>
      <c r="AH90">
        <v>2</v>
      </c>
      <c r="AI90">
        <v>67926251</v>
      </c>
      <c r="AJ90">
        <v>71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ROW(Source!A79)</f>
        <v>79</v>
      </c>
      <c r="B91">
        <v>67926262</v>
      </c>
      <c r="C91">
        <v>67926243</v>
      </c>
      <c r="D91">
        <v>56907126</v>
      </c>
      <c r="E91">
        <v>1</v>
      </c>
      <c r="F91">
        <v>1</v>
      </c>
      <c r="G91">
        <v>1</v>
      </c>
      <c r="H91">
        <v>3</v>
      </c>
      <c r="I91" t="s">
        <v>801</v>
      </c>
      <c r="J91" t="s">
        <v>802</v>
      </c>
      <c r="K91" t="s">
        <v>803</v>
      </c>
      <c r="L91">
        <v>1296</v>
      </c>
      <c r="N91">
        <v>1002</v>
      </c>
      <c r="O91" t="s">
        <v>679</v>
      </c>
      <c r="P91" t="s">
        <v>679</v>
      </c>
      <c r="Q91">
        <v>1</v>
      </c>
      <c r="X91">
        <v>0</v>
      </c>
      <c r="Y91">
        <v>269.51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ROW(Source!A79)</f>
        <v>79</v>
      </c>
      <c r="B92">
        <v>67926263</v>
      </c>
      <c r="C92">
        <v>67926243</v>
      </c>
      <c r="D92">
        <v>56908363</v>
      </c>
      <c r="E92">
        <v>1</v>
      </c>
      <c r="F92">
        <v>1</v>
      </c>
      <c r="G92">
        <v>1</v>
      </c>
      <c r="H92">
        <v>3</v>
      </c>
      <c r="I92" t="s">
        <v>680</v>
      </c>
      <c r="J92" t="s">
        <v>681</v>
      </c>
      <c r="K92" t="s">
        <v>682</v>
      </c>
      <c r="L92">
        <v>1296</v>
      </c>
      <c r="N92">
        <v>1002</v>
      </c>
      <c r="O92" t="s">
        <v>679</v>
      </c>
      <c r="P92" t="s">
        <v>679</v>
      </c>
      <c r="Q92">
        <v>1</v>
      </c>
      <c r="X92">
        <v>0.02</v>
      </c>
      <c r="Y92">
        <v>200.58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0.02</v>
      </c>
      <c r="AH92">
        <v>2</v>
      </c>
      <c r="AI92">
        <v>67926252</v>
      </c>
      <c r="AJ92">
        <v>72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ROW(Source!A84)</f>
        <v>84</v>
      </c>
      <c r="B93">
        <v>67926272</v>
      </c>
      <c r="C93">
        <v>67926268</v>
      </c>
      <c r="D93">
        <v>57134905</v>
      </c>
      <c r="E93">
        <v>1</v>
      </c>
      <c r="F93">
        <v>1</v>
      </c>
      <c r="G93">
        <v>1</v>
      </c>
      <c r="H93">
        <v>1</v>
      </c>
      <c r="I93" t="s">
        <v>683</v>
      </c>
      <c r="J93" t="s">
        <v>6</v>
      </c>
      <c r="K93" t="s">
        <v>684</v>
      </c>
      <c r="L93">
        <v>1191</v>
      </c>
      <c r="N93">
        <v>1013</v>
      </c>
      <c r="O93" t="s">
        <v>591</v>
      </c>
      <c r="P93" t="s">
        <v>591</v>
      </c>
      <c r="Q93">
        <v>1</v>
      </c>
      <c r="X93">
        <v>0.43</v>
      </c>
      <c r="Y93">
        <v>0</v>
      </c>
      <c r="Z93">
        <v>0</v>
      </c>
      <c r="AA93">
        <v>0</v>
      </c>
      <c r="AB93">
        <v>8.5299999999999994</v>
      </c>
      <c r="AC93">
        <v>0</v>
      </c>
      <c r="AD93">
        <v>1</v>
      </c>
      <c r="AE93">
        <v>1</v>
      </c>
      <c r="AF93" t="s">
        <v>78</v>
      </c>
      <c r="AG93">
        <v>0.49449999999999994</v>
      </c>
      <c r="AH93">
        <v>2</v>
      </c>
      <c r="AI93">
        <v>67926269</v>
      </c>
      <c r="AJ93">
        <v>73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ROW(Source!A84)</f>
        <v>84</v>
      </c>
      <c r="B94">
        <v>67926273</v>
      </c>
      <c r="C94">
        <v>67926268</v>
      </c>
      <c r="D94">
        <v>56870778</v>
      </c>
      <c r="E94">
        <v>1</v>
      </c>
      <c r="F94">
        <v>1</v>
      </c>
      <c r="G94">
        <v>1</v>
      </c>
      <c r="H94">
        <v>3</v>
      </c>
      <c r="I94" t="s">
        <v>685</v>
      </c>
      <c r="J94" t="s">
        <v>686</v>
      </c>
      <c r="K94" t="s">
        <v>687</v>
      </c>
      <c r="L94">
        <v>1346</v>
      </c>
      <c r="N94">
        <v>1009</v>
      </c>
      <c r="O94" t="s">
        <v>36</v>
      </c>
      <c r="P94" t="s">
        <v>36</v>
      </c>
      <c r="Q94">
        <v>1</v>
      </c>
      <c r="X94">
        <v>2E-3</v>
      </c>
      <c r="Y94">
        <v>444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2E-3</v>
      </c>
      <c r="AH94">
        <v>2</v>
      </c>
      <c r="AI94">
        <v>67926270</v>
      </c>
      <c r="AJ94">
        <v>74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ROW(Source!A84)</f>
        <v>84</v>
      </c>
      <c r="B95">
        <v>67926274</v>
      </c>
      <c r="C95">
        <v>67926268</v>
      </c>
      <c r="D95">
        <v>59860290</v>
      </c>
      <c r="E95">
        <v>17</v>
      </c>
      <c r="F95">
        <v>1</v>
      </c>
      <c r="G95">
        <v>1</v>
      </c>
      <c r="H95">
        <v>3</v>
      </c>
      <c r="I95" t="s">
        <v>804</v>
      </c>
      <c r="J95" t="s">
        <v>6</v>
      </c>
      <c r="K95" t="s">
        <v>805</v>
      </c>
      <c r="L95">
        <v>1301</v>
      </c>
      <c r="N95">
        <v>1003</v>
      </c>
      <c r="O95" t="s">
        <v>85</v>
      </c>
      <c r="P95" t="s">
        <v>85</v>
      </c>
      <c r="Q95">
        <v>1</v>
      </c>
      <c r="X95">
        <v>1.5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6</v>
      </c>
      <c r="AG95">
        <v>1.5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ROW(Source!A87)</f>
        <v>87</v>
      </c>
      <c r="B96">
        <v>67926281</v>
      </c>
      <c r="C96">
        <v>67926277</v>
      </c>
      <c r="D96">
        <v>57150438</v>
      </c>
      <c r="E96">
        <v>1</v>
      </c>
      <c r="F96">
        <v>1</v>
      </c>
      <c r="G96">
        <v>1</v>
      </c>
      <c r="H96">
        <v>1</v>
      </c>
      <c r="I96" t="s">
        <v>616</v>
      </c>
      <c r="J96" t="s">
        <v>6</v>
      </c>
      <c r="K96" t="s">
        <v>617</v>
      </c>
      <c r="L96">
        <v>1191</v>
      </c>
      <c r="N96">
        <v>1013</v>
      </c>
      <c r="O96" t="s">
        <v>591</v>
      </c>
      <c r="P96" t="s">
        <v>591</v>
      </c>
      <c r="Q96">
        <v>1</v>
      </c>
      <c r="X96">
        <v>1.03</v>
      </c>
      <c r="Y96">
        <v>0</v>
      </c>
      <c r="Z96">
        <v>0</v>
      </c>
      <c r="AA96">
        <v>0</v>
      </c>
      <c r="AB96">
        <v>9.92</v>
      </c>
      <c r="AC96">
        <v>0</v>
      </c>
      <c r="AD96">
        <v>1</v>
      </c>
      <c r="AE96">
        <v>1</v>
      </c>
      <c r="AF96" t="s">
        <v>6</v>
      </c>
      <c r="AG96">
        <v>1.03</v>
      </c>
      <c r="AH96">
        <v>2</v>
      </c>
      <c r="AI96">
        <v>67926278</v>
      </c>
      <c r="AJ96">
        <v>76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ROW(Source!A87)</f>
        <v>87</v>
      </c>
      <c r="B97">
        <v>67926282</v>
      </c>
      <c r="C97">
        <v>67926277</v>
      </c>
      <c r="D97">
        <v>56868393</v>
      </c>
      <c r="E97">
        <v>1</v>
      </c>
      <c r="F97">
        <v>1</v>
      </c>
      <c r="G97">
        <v>1</v>
      </c>
      <c r="H97">
        <v>3</v>
      </c>
      <c r="I97" t="s">
        <v>618</v>
      </c>
      <c r="J97" t="s">
        <v>619</v>
      </c>
      <c r="K97" t="s">
        <v>620</v>
      </c>
      <c r="L97">
        <v>1346</v>
      </c>
      <c r="N97">
        <v>1009</v>
      </c>
      <c r="O97" t="s">
        <v>36</v>
      </c>
      <c r="P97" t="s">
        <v>36</v>
      </c>
      <c r="Q97">
        <v>1</v>
      </c>
      <c r="X97">
        <v>4.2000000000000003E-2</v>
      </c>
      <c r="Y97">
        <v>26.44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4.2000000000000003E-2</v>
      </c>
      <c r="AH97">
        <v>2</v>
      </c>
      <c r="AI97">
        <v>67926279</v>
      </c>
      <c r="AJ97">
        <v>77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ROW(Source!A87)</f>
        <v>87</v>
      </c>
      <c r="B98">
        <v>67926283</v>
      </c>
      <c r="C98">
        <v>67926277</v>
      </c>
      <c r="D98">
        <v>56867659</v>
      </c>
      <c r="E98">
        <v>17</v>
      </c>
      <c r="F98">
        <v>1</v>
      </c>
      <c r="G98">
        <v>1</v>
      </c>
      <c r="H98">
        <v>3</v>
      </c>
      <c r="I98" t="s">
        <v>621</v>
      </c>
      <c r="J98" t="s">
        <v>6</v>
      </c>
      <c r="K98" t="s">
        <v>622</v>
      </c>
      <c r="L98">
        <v>1374</v>
      </c>
      <c r="N98">
        <v>1013</v>
      </c>
      <c r="O98" t="s">
        <v>623</v>
      </c>
      <c r="P98" t="s">
        <v>623</v>
      </c>
      <c r="Q98">
        <v>1</v>
      </c>
      <c r="X98">
        <v>0.2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0.2</v>
      </c>
      <c r="AH98">
        <v>2</v>
      </c>
      <c r="AI98">
        <v>67926280</v>
      </c>
      <c r="AJ98">
        <v>78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ROW(Source!A89)</f>
        <v>89</v>
      </c>
      <c r="B99">
        <v>67926290</v>
      </c>
      <c r="C99">
        <v>67926285</v>
      </c>
      <c r="D99">
        <v>57150438</v>
      </c>
      <c r="E99">
        <v>1</v>
      </c>
      <c r="F99">
        <v>1</v>
      </c>
      <c r="G99">
        <v>1</v>
      </c>
      <c r="H99">
        <v>1</v>
      </c>
      <c r="I99" t="s">
        <v>616</v>
      </c>
      <c r="J99" t="s">
        <v>6</v>
      </c>
      <c r="K99" t="s">
        <v>617</v>
      </c>
      <c r="L99">
        <v>1191</v>
      </c>
      <c r="N99">
        <v>1013</v>
      </c>
      <c r="O99" t="s">
        <v>591</v>
      </c>
      <c r="P99" t="s">
        <v>591</v>
      </c>
      <c r="Q99">
        <v>1</v>
      </c>
      <c r="X99">
        <v>0.22</v>
      </c>
      <c r="Y99">
        <v>0</v>
      </c>
      <c r="Z99">
        <v>0</v>
      </c>
      <c r="AA99">
        <v>0</v>
      </c>
      <c r="AB99">
        <v>9.92</v>
      </c>
      <c r="AC99">
        <v>0</v>
      </c>
      <c r="AD99">
        <v>1</v>
      </c>
      <c r="AE99">
        <v>1</v>
      </c>
      <c r="AF99" t="s">
        <v>78</v>
      </c>
      <c r="AG99">
        <v>0.253</v>
      </c>
      <c r="AH99">
        <v>2</v>
      </c>
      <c r="AI99">
        <v>67926286</v>
      </c>
      <c r="AJ99">
        <v>79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ROW(Source!A89)</f>
        <v>89</v>
      </c>
      <c r="B100">
        <v>67926291</v>
      </c>
      <c r="C100">
        <v>67926285</v>
      </c>
      <c r="D100">
        <v>56871128</v>
      </c>
      <c r="E100">
        <v>1</v>
      </c>
      <c r="F100">
        <v>1</v>
      </c>
      <c r="G100">
        <v>1</v>
      </c>
      <c r="H100">
        <v>3</v>
      </c>
      <c r="I100" t="s">
        <v>636</v>
      </c>
      <c r="J100" t="s">
        <v>637</v>
      </c>
      <c r="K100" t="s">
        <v>638</v>
      </c>
      <c r="L100">
        <v>1346</v>
      </c>
      <c r="N100">
        <v>1009</v>
      </c>
      <c r="O100" t="s">
        <v>36</v>
      </c>
      <c r="P100" t="s">
        <v>36</v>
      </c>
      <c r="Q100">
        <v>1</v>
      </c>
      <c r="X100">
        <v>0.01</v>
      </c>
      <c r="Y100">
        <v>37.29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0.01</v>
      </c>
      <c r="AH100">
        <v>2</v>
      </c>
      <c r="AI100">
        <v>67926287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ROW(Source!A89)</f>
        <v>89</v>
      </c>
      <c r="B101">
        <v>67926292</v>
      </c>
      <c r="C101">
        <v>67926285</v>
      </c>
      <c r="D101">
        <v>56907454</v>
      </c>
      <c r="E101">
        <v>1</v>
      </c>
      <c r="F101">
        <v>1</v>
      </c>
      <c r="G101">
        <v>1</v>
      </c>
      <c r="H101">
        <v>3</v>
      </c>
      <c r="I101" t="s">
        <v>639</v>
      </c>
      <c r="J101" t="s">
        <v>640</v>
      </c>
      <c r="K101" t="s">
        <v>641</v>
      </c>
      <c r="L101">
        <v>1348</v>
      </c>
      <c r="N101">
        <v>1009</v>
      </c>
      <c r="O101" t="s">
        <v>468</v>
      </c>
      <c r="P101" t="s">
        <v>468</v>
      </c>
      <c r="Q101">
        <v>1000</v>
      </c>
      <c r="X101">
        <v>2.0000000000000002E-5</v>
      </c>
      <c r="Y101">
        <v>15119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2.0000000000000002E-5</v>
      </c>
      <c r="AH101">
        <v>2</v>
      </c>
      <c r="AI101">
        <v>67926288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ROW(Source!A89)</f>
        <v>89</v>
      </c>
      <c r="B102">
        <v>67926293</v>
      </c>
      <c r="C102">
        <v>67926285</v>
      </c>
      <c r="D102">
        <v>56908202</v>
      </c>
      <c r="E102">
        <v>1</v>
      </c>
      <c r="F102">
        <v>1</v>
      </c>
      <c r="G102">
        <v>1</v>
      </c>
      <c r="H102">
        <v>3</v>
      </c>
      <c r="I102" t="s">
        <v>642</v>
      </c>
      <c r="J102" t="s">
        <v>643</v>
      </c>
      <c r="K102" t="s">
        <v>644</v>
      </c>
      <c r="L102">
        <v>1348</v>
      </c>
      <c r="N102">
        <v>1009</v>
      </c>
      <c r="O102" t="s">
        <v>468</v>
      </c>
      <c r="P102" t="s">
        <v>468</v>
      </c>
      <c r="Q102">
        <v>1000</v>
      </c>
      <c r="X102">
        <v>1.0000000000000001E-5</v>
      </c>
      <c r="Y102">
        <v>16950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1.0000000000000001E-5</v>
      </c>
      <c r="AH102">
        <v>2</v>
      </c>
      <c r="AI102">
        <v>67926289</v>
      </c>
      <c r="AJ102">
        <v>82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ROW(Source!A91)</f>
        <v>91</v>
      </c>
      <c r="B103">
        <v>67926301</v>
      </c>
      <c r="C103">
        <v>67926295</v>
      </c>
      <c r="D103">
        <v>57134535</v>
      </c>
      <c r="E103">
        <v>1</v>
      </c>
      <c r="F103">
        <v>1</v>
      </c>
      <c r="G103">
        <v>1</v>
      </c>
      <c r="H103">
        <v>1</v>
      </c>
      <c r="I103" t="s">
        <v>688</v>
      </c>
      <c r="J103" t="s">
        <v>6</v>
      </c>
      <c r="K103" t="s">
        <v>689</v>
      </c>
      <c r="L103">
        <v>1191</v>
      </c>
      <c r="N103">
        <v>1013</v>
      </c>
      <c r="O103" t="s">
        <v>591</v>
      </c>
      <c r="P103" t="s">
        <v>591</v>
      </c>
      <c r="Q103">
        <v>1</v>
      </c>
      <c r="X103">
        <v>0.31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78</v>
      </c>
      <c r="AG103">
        <v>0.35649999999999998</v>
      </c>
      <c r="AH103">
        <v>2</v>
      </c>
      <c r="AI103">
        <v>67926296</v>
      </c>
      <c r="AJ103">
        <v>83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ROW(Source!A91)</f>
        <v>91</v>
      </c>
      <c r="B104">
        <v>67926302</v>
      </c>
      <c r="C104">
        <v>67926295</v>
      </c>
      <c r="D104">
        <v>56868849</v>
      </c>
      <c r="E104">
        <v>1</v>
      </c>
      <c r="F104">
        <v>1</v>
      </c>
      <c r="G104">
        <v>1</v>
      </c>
      <c r="H104">
        <v>3</v>
      </c>
      <c r="I104" t="s">
        <v>690</v>
      </c>
      <c r="J104" t="s">
        <v>691</v>
      </c>
      <c r="K104" t="s">
        <v>692</v>
      </c>
      <c r="L104">
        <v>1348</v>
      </c>
      <c r="N104">
        <v>1009</v>
      </c>
      <c r="O104" t="s">
        <v>468</v>
      </c>
      <c r="P104" t="s">
        <v>468</v>
      </c>
      <c r="Q104">
        <v>1000</v>
      </c>
      <c r="X104">
        <v>1.1E-4</v>
      </c>
      <c r="Y104">
        <v>9266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1.1E-4</v>
      </c>
      <c r="AH104">
        <v>2</v>
      </c>
      <c r="AI104">
        <v>67926297</v>
      </c>
      <c r="AJ104">
        <v>84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ROW(Source!A91)</f>
        <v>91</v>
      </c>
      <c r="B105">
        <v>67926303</v>
      </c>
      <c r="C105">
        <v>67926295</v>
      </c>
      <c r="D105">
        <v>56871128</v>
      </c>
      <c r="E105">
        <v>1</v>
      </c>
      <c r="F105">
        <v>1</v>
      </c>
      <c r="G105">
        <v>1</v>
      </c>
      <c r="H105">
        <v>3</v>
      </c>
      <c r="I105" t="s">
        <v>636</v>
      </c>
      <c r="J105" t="s">
        <v>637</v>
      </c>
      <c r="K105" t="s">
        <v>638</v>
      </c>
      <c r="L105">
        <v>1346</v>
      </c>
      <c r="N105">
        <v>1009</v>
      </c>
      <c r="O105" t="s">
        <v>36</v>
      </c>
      <c r="P105" t="s">
        <v>36</v>
      </c>
      <c r="Q105">
        <v>1</v>
      </c>
      <c r="X105">
        <v>0.01</v>
      </c>
      <c r="Y105">
        <v>37.29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0.01</v>
      </c>
      <c r="AH105">
        <v>2</v>
      </c>
      <c r="AI105">
        <v>67926298</v>
      </c>
      <c r="AJ105">
        <v>85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ROW(Source!A91)</f>
        <v>91</v>
      </c>
      <c r="B106">
        <v>67926304</v>
      </c>
      <c r="C106">
        <v>67926295</v>
      </c>
      <c r="D106">
        <v>56907454</v>
      </c>
      <c r="E106">
        <v>1</v>
      </c>
      <c r="F106">
        <v>1</v>
      </c>
      <c r="G106">
        <v>1</v>
      </c>
      <c r="H106">
        <v>3</v>
      </c>
      <c r="I106" t="s">
        <v>639</v>
      </c>
      <c r="J106" t="s">
        <v>640</v>
      </c>
      <c r="K106" t="s">
        <v>641</v>
      </c>
      <c r="L106">
        <v>1348</v>
      </c>
      <c r="N106">
        <v>1009</v>
      </c>
      <c r="O106" t="s">
        <v>468</v>
      </c>
      <c r="P106" t="s">
        <v>468</v>
      </c>
      <c r="Q106">
        <v>1000</v>
      </c>
      <c r="X106">
        <v>2.0000000000000002E-5</v>
      </c>
      <c r="Y106">
        <v>15119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2.0000000000000002E-5</v>
      </c>
      <c r="AH106">
        <v>2</v>
      </c>
      <c r="AI106">
        <v>67926299</v>
      </c>
      <c r="AJ106">
        <v>86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ROW(Source!A91)</f>
        <v>91</v>
      </c>
      <c r="B107">
        <v>67926305</v>
      </c>
      <c r="C107">
        <v>67926295</v>
      </c>
      <c r="D107">
        <v>56908202</v>
      </c>
      <c r="E107">
        <v>1</v>
      </c>
      <c r="F107">
        <v>1</v>
      </c>
      <c r="G107">
        <v>1</v>
      </c>
      <c r="H107">
        <v>3</v>
      </c>
      <c r="I107" t="s">
        <v>642</v>
      </c>
      <c r="J107" t="s">
        <v>643</v>
      </c>
      <c r="K107" t="s">
        <v>644</v>
      </c>
      <c r="L107">
        <v>1348</v>
      </c>
      <c r="N107">
        <v>1009</v>
      </c>
      <c r="O107" t="s">
        <v>468</v>
      </c>
      <c r="P107" t="s">
        <v>468</v>
      </c>
      <c r="Q107">
        <v>1000</v>
      </c>
      <c r="X107">
        <v>1.0000000000000001E-5</v>
      </c>
      <c r="Y107">
        <v>16950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1.0000000000000001E-5</v>
      </c>
      <c r="AH107">
        <v>2</v>
      </c>
      <c r="AI107">
        <v>67926300</v>
      </c>
      <c r="AJ107">
        <v>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ROW(Source!A93)</f>
        <v>93</v>
      </c>
      <c r="B108">
        <v>67926318</v>
      </c>
      <c r="C108">
        <v>67926307</v>
      </c>
      <c r="D108">
        <v>57140694</v>
      </c>
      <c r="E108">
        <v>1</v>
      </c>
      <c r="F108">
        <v>1</v>
      </c>
      <c r="G108">
        <v>1</v>
      </c>
      <c r="H108">
        <v>1</v>
      </c>
      <c r="I108" t="s">
        <v>632</v>
      </c>
      <c r="J108" t="s">
        <v>6</v>
      </c>
      <c r="K108" t="s">
        <v>633</v>
      </c>
      <c r="L108">
        <v>1191</v>
      </c>
      <c r="N108">
        <v>1013</v>
      </c>
      <c r="O108" t="s">
        <v>591</v>
      </c>
      <c r="P108" t="s">
        <v>591</v>
      </c>
      <c r="Q108">
        <v>1</v>
      </c>
      <c r="X108">
        <v>65.400000000000006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6</v>
      </c>
      <c r="AG108">
        <v>65.400000000000006</v>
      </c>
      <c r="AH108">
        <v>2</v>
      </c>
      <c r="AI108">
        <v>67926308</v>
      </c>
      <c r="AJ108">
        <v>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ROW(Source!A93)</f>
        <v>93</v>
      </c>
      <c r="B109">
        <v>67926319</v>
      </c>
      <c r="C109">
        <v>67926307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592</v>
      </c>
      <c r="J109" t="s">
        <v>6</v>
      </c>
      <c r="K109" t="s">
        <v>593</v>
      </c>
      <c r="L109">
        <v>1191</v>
      </c>
      <c r="N109">
        <v>1013</v>
      </c>
      <c r="O109" t="s">
        <v>591</v>
      </c>
      <c r="P109" t="s">
        <v>591</v>
      </c>
      <c r="Q109">
        <v>1</v>
      </c>
      <c r="X109">
        <v>0.01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0.01</v>
      </c>
      <c r="AH109">
        <v>2</v>
      </c>
      <c r="AI109">
        <v>67926309</v>
      </c>
      <c r="AJ109">
        <v>89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ROW(Source!A93)</f>
        <v>93</v>
      </c>
      <c r="B110">
        <v>67926320</v>
      </c>
      <c r="C110">
        <v>67926307</v>
      </c>
      <c r="D110">
        <v>56953077</v>
      </c>
      <c r="E110">
        <v>1</v>
      </c>
      <c r="F110">
        <v>1</v>
      </c>
      <c r="G110">
        <v>1</v>
      </c>
      <c r="H110">
        <v>2</v>
      </c>
      <c r="I110" t="s">
        <v>604</v>
      </c>
      <c r="J110" t="s">
        <v>605</v>
      </c>
      <c r="K110" t="s">
        <v>606</v>
      </c>
      <c r="L110">
        <v>1368</v>
      </c>
      <c r="N110">
        <v>1011</v>
      </c>
      <c r="O110" t="s">
        <v>597</v>
      </c>
      <c r="P110" t="s">
        <v>597</v>
      </c>
      <c r="Q110">
        <v>1</v>
      </c>
      <c r="X110">
        <v>0.01</v>
      </c>
      <c r="Y110">
        <v>0</v>
      </c>
      <c r="Z110">
        <v>65.709999999999994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0.01</v>
      </c>
      <c r="AH110">
        <v>2</v>
      </c>
      <c r="AI110">
        <v>67926310</v>
      </c>
      <c r="AJ110">
        <v>90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ROW(Source!A93)</f>
        <v>93</v>
      </c>
      <c r="B111">
        <v>67926321</v>
      </c>
      <c r="C111">
        <v>67926307</v>
      </c>
      <c r="D111">
        <v>56953381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597</v>
      </c>
      <c r="P111" t="s">
        <v>597</v>
      </c>
      <c r="Q111">
        <v>1</v>
      </c>
      <c r="X111">
        <v>54.75</v>
      </c>
      <c r="Y111">
        <v>0</v>
      </c>
      <c r="Z111">
        <v>8.1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54.75</v>
      </c>
      <c r="AH111">
        <v>2</v>
      </c>
      <c r="AI111">
        <v>67926311</v>
      </c>
      <c r="AJ111">
        <v>91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ROW(Source!A93)</f>
        <v>93</v>
      </c>
      <c r="B112">
        <v>67926322</v>
      </c>
      <c r="C112">
        <v>67926307</v>
      </c>
      <c r="D112">
        <v>56871965</v>
      </c>
      <c r="E112">
        <v>1</v>
      </c>
      <c r="F112">
        <v>1</v>
      </c>
      <c r="G112">
        <v>1</v>
      </c>
      <c r="H112">
        <v>3</v>
      </c>
      <c r="I112" t="s">
        <v>693</v>
      </c>
      <c r="J112" t="s">
        <v>694</v>
      </c>
      <c r="K112" t="s">
        <v>695</v>
      </c>
      <c r="L112">
        <v>1348</v>
      </c>
      <c r="N112">
        <v>1009</v>
      </c>
      <c r="O112" t="s">
        <v>468</v>
      </c>
      <c r="P112" t="s">
        <v>468</v>
      </c>
      <c r="Q112">
        <v>1000</v>
      </c>
      <c r="X112">
        <v>0.01</v>
      </c>
      <c r="Y112">
        <v>9211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0.01</v>
      </c>
      <c r="AH112">
        <v>2</v>
      </c>
      <c r="AI112">
        <v>67926312</v>
      </c>
      <c r="AJ112">
        <v>92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ROW(Source!A93)</f>
        <v>93</v>
      </c>
      <c r="B113">
        <v>67926323</v>
      </c>
      <c r="C113">
        <v>67926307</v>
      </c>
      <c r="D113">
        <v>56874165</v>
      </c>
      <c r="E113">
        <v>1</v>
      </c>
      <c r="F113">
        <v>1</v>
      </c>
      <c r="G113">
        <v>1</v>
      </c>
      <c r="H113">
        <v>3</v>
      </c>
      <c r="I113" t="s">
        <v>696</v>
      </c>
      <c r="J113" t="s">
        <v>697</v>
      </c>
      <c r="K113" t="s">
        <v>698</v>
      </c>
      <c r="L113">
        <v>1346</v>
      </c>
      <c r="N113">
        <v>1009</v>
      </c>
      <c r="O113" t="s">
        <v>36</v>
      </c>
      <c r="P113" t="s">
        <v>36</v>
      </c>
      <c r="Q113">
        <v>1</v>
      </c>
      <c r="X113">
        <v>3</v>
      </c>
      <c r="Y113">
        <v>23.09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3</v>
      </c>
      <c r="AH113">
        <v>2</v>
      </c>
      <c r="AI113">
        <v>67926313</v>
      </c>
      <c r="AJ113">
        <v>93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ROW(Source!A93)</f>
        <v>93</v>
      </c>
      <c r="B114">
        <v>67926324</v>
      </c>
      <c r="C114">
        <v>67926307</v>
      </c>
      <c r="D114">
        <v>56938555</v>
      </c>
      <c r="E114">
        <v>1</v>
      </c>
      <c r="F114">
        <v>1</v>
      </c>
      <c r="G114">
        <v>1</v>
      </c>
      <c r="H114">
        <v>3</v>
      </c>
      <c r="I114" t="s">
        <v>699</v>
      </c>
      <c r="J114" t="s">
        <v>700</v>
      </c>
      <c r="K114" t="s">
        <v>701</v>
      </c>
      <c r="L114">
        <v>1354</v>
      </c>
      <c r="N114">
        <v>1010</v>
      </c>
      <c r="O114" t="s">
        <v>41</v>
      </c>
      <c r="P114" t="s">
        <v>41</v>
      </c>
      <c r="Q114">
        <v>1</v>
      </c>
      <c r="X114">
        <v>100</v>
      </c>
      <c r="Y114">
        <v>2.57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100</v>
      </c>
      <c r="AH114">
        <v>2</v>
      </c>
      <c r="AI114">
        <v>67926314</v>
      </c>
      <c r="AJ114">
        <v>94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ROW(Source!A93)</f>
        <v>93</v>
      </c>
      <c r="B115">
        <v>67926325</v>
      </c>
      <c r="C115">
        <v>67926307</v>
      </c>
      <c r="D115">
        <v>56939596</v>
      </c>
      <c r="E115">
        <v>1</v>
      </c>
      <c r="F115">
        <v>1</v>
      </c>
      <c r="G115">
        <v>1</v>
      </c>
      <c r="H115">
        <v>3</v>
      </c>
      <c r="I115" t="s">
        <v>275</v>
      </c>
      <c r="J115" t="s">
        <v>277</v>
      </c>
      <c r="K115" t="s">
        <v>276</v>
      </c>
      <c r="L115">
        <v>1354</v>
      </c>
      <c r="N115">
        <v>1010</v>
      </c>
      <c r="O115" t="s">
        <v>41</v>
      </c>
      <c r="P115" t="s">
        <v>41</v>
      </c>
      <c r="Q115">
        <v>1</v>
      </c>
      <c r="X115">
        <v>100</v>
      </c>
      <c r="Y115">
        <v>5.4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100</v>
      </c>
      <c r="AH115">
        <v>2</v>
      </c>
      <c r="AI115">
        <v>67926315</v>
      </c>
      <c r="AJ115">
        <v>95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ROW(Source!A93)</f>
        <v>93</v>
      </c>
      <c r="B116">
        <v>67926326</v>
      </c>
      <c r="C116">
        <v>67926307</v>
      </c>
      <c r="D116">
        <v>56940768</v>
      </c>
      <c r="E116">
        <v>1</v>
      </c>
      <c r="F116">
        <v>1</v>
      </c>
      <c r="G116">
        <v>1</v>
      </c>
      <c r="H116">
        <v>3</v>
      </c>
      <c r="I116" t="s">
        <v>271</v>
      </c>
      <c r="J116" t="s">
        <v>273</v>
      </c>
      <c r="K116" t="s">
        <v>272</v>
      </c>
      <c r="L116">
        <v>1354</v>
      </c>
      <c r="N116">
        <v>1010</v>
      </c>
      <c r="O116" t="s">
        <v>41</v>
      </c>
      <c r="P116" t="s">
        <v>41</v>
      </c>
      <c r="Q116">
        <v>1</v>
      </c>
      <c r="X116">
        <v>100</v>
      </c>
      <c r="Y116">
        <v>9.4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100</v>
      </c>
      <c r="AH116">
        <v>2</v>
      </c>
      <c r="AI116">
        <v>67926316</v>
      </c>
      <c r="AJ116">
        <v>96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ROW(Source!A93)</f>
        <v>93</v>
      </c>
      <c r="B117">
        <v>67926327</v>
      </c>
      <c r="C117">
        <v>67926307</v>
      </c>
      <c r="D117">
        <v>56867659</v>
      </c>
      <c r="E117">
        <v>17</v>
      </c>
      <c r="F117">
        <v>1</v>
      </c>
      <c r="G117">
        <v>1</v>
      </c>
      <c r="H117">
        <v>3</v>
      </c>
      <c r="I117" t="s">
        <v>621</v>
      </c>
      <c r="J117" t="s">
        <v>6</v>
      </c>
      <c r="K117" t="s">
        <v>622</v>
      </c>
      <c r="L117">
        <v>1374</v>
      </c>
      <c r="N117">
        <v>1013</v>
      </c>
      <c r="O117" t="s">
        <v>623</v>
      </c>
      <c r="P117" t="s">
        <v>623</v>
      </c>
      <c r="Q117">
        <v>1</v>
      </c>
      <c r="X117">
        <v>12.58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12.58</v>
      </c>
      <c r="AH117">
        <v>2</v>
      </c>
      <c r="AI117">
        <v>67926317</v>
      </c>
      <c r="AJ117">
        <v>97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ROW(Source!A132)</f>
        <v>132</v>
      </c>
      <c r="B118">
        <v>67926340</v>
      </c>
      <c r="C118">
        <v>67926332</v>
      </c>
      <c r="D118">
        <v>57140694</v>
      </c>
      <c r="E118">
        <v>1</v>
      </c>
      <c r="F118">
        <v>1</v>
      </c>
      <c r="G118">
        <v>1</v>
      </c>
      <c r="H118">
        <v>1</v>
      </c>
      <c r="I118" t="s">
        <v>632</v>
      </c>
      <c r="J118" t="s">
        <v>6</v>
      </c>
      <c r="K118" t="s">
        <v>633</v>
      </c>
      <c r="L118">
        <v>1191</v>
      </c>
      <c r="N118">
        <v>1013</v>
      </c>
      <c r="O118" t="s">
        <v>591</v>
      </c>
      <c r="P118" t="s">
        <v>591</v>
      </c>
      <c r="Q118">
        <v>1</v>
      </c>
      <c r="X118">
        <v>3.98</v>
      </c>
      <c r="Y118">
        <v>0</v>
      </c>
      <c r="Z118">
        <v>0</v>
      </c>
      <c r="AA118">
        <v>0</v>
      </c>
      <c r="AB118">
        <v>9.6199999999999992</v>
      </c>
      <c r="AC118">
        <v>0</v>
      </c>
      <c r="AD118">
        <v>1</v>
      </c>
      <c r="AE118">
        <v>1</v>
      </c>
      <c r="AF118" t="s">
        <v>78</v>
      </c>
      <c r="AG118">
        <v>4.577</v>
      </c>
      <c r="AH118">
        <v>2</v>
      </c>
      <c r="AI118">
        <v>67926333</v>
      </c>
      <c r="AJ118">
        <v>98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ROW(Source!A132)</f>
        <v>132</v>
      </c>
      <c r="B119">
        <v>67926341</v>
      </c>
      <c r="C119">
        <v>67926332</v>
      </c>
      <c r="D119">
        <v>57134533</v>
      </c>
      <c r="E119">
        <v>1</v>
      </c>
      <c r="F119">
        <v>1</v>
      </c>
      <c r="G119">
        <v>1</v>
      </c>
      <c r="H119">
        <v>1</v>
      </c>
      <c r="I119" t="s">
        <v>592</v>
      </c>
      <c r="J119" t="s">
        <v>6</v>
      </c>
      <c r="K119" t="s">
        <v>593</v>
      </c>
      <c r="L119">
        <v>1191</v>
      </c>
      <c r="N119">
        <v>1013</v>
      </c>
      <c r="O119" t="s">
        <v>591</v>
      </c>
      <c r="P119" t="s">
        <v>591</v>
      </c>
      <c r="Q119">
        <v>1</v>
      </c>
      <c r="X119">
        <v>0.05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77</v>
      </c>
      <c r="AG119">
        <v>6.25E-2</v>
      </c>
      <c r="AH119">
        <v>2</v>
      </c>
      <c r="AI119">
        <v>67926334</v>
      </c>
      <c r="AJ119">
        <v>99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ROW(Source!A132)</f>
        <v>132</v>
      </c>
      <c r="B120">
        <v>67926342</v>
      </c>
      <c r="C120">
        <v>67926332</v>
      </c>
      <c r="D120">
        <v>56951691</v>
      </c>
      <c r="E120">
        <v>1</v>
      </c>
      <c r="F120">
        <v>1</v>
      </c>
      <c r="G120">
        <v>1</v>
      </c>
      <c r="H120">
        <v>2</v>
      </c>
      <c r="I120" t="s">
        <v>594</v>
      </c>
      <c r="J120" t="s">
        <v>595</v>
      </c>
      <c r="K120" t="s">
        <v>596</v>
      </c>
      <c r="L120">
        <v>1368</v>
      </c>
      <c r="N120">
        <v>1011</v>
      </c>
      <c r="O120" t="s">
        <v>597</v>
      </c>
      <c r="P120" t="s">
        <v>597</v>
      </c>
      <c r="Q120">
        <v>1</v>
      </c>
      <c r="X120">
        <v>0.01</v>
      </c>
      <c r="Y120">
        <v>0</v>
      </c>
      <c r="Z120">
        <v>111.99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77</v>
      </c>
      <c r="AG120">
        <v>1.2500000000000001E-2</v>
      </c>
      <c r="AH120">
        <v>2</v>
      </c>
      <c r="AI120">
        <v>67926335</v>
      </c>
      <c r="AJ120">
        <v>100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ROW(Source!A132)</f>
        <v>132</v>
      </c>
      <c r="B121">
        <v>67926343</v>
      </c>
      <c r="C121">
        <v>67926332</v>
      </c>
      <c r="D121">
        <v>56951869</v>
      </c>
      <c r="E121">
        <v>1</v>
      </c>
      <c r="F121">
        <v>1</v>
      </c>
      <c r="G121">
        <v>1</v>
      </c>
      <c r="H121">
        <v>2</v>
      </c>
      <c r="I121" t="s">
        <v>702</v>
      </c>
      <c r="J121" t="s">
        <v>703</v>
      </c>
      <c r="K121" t="s">
        <v>704</v>
      </c>
      <c r="L121">
        <v>1368</v>
      </c>
      <c r="N121">
        <v>1011</v>
      </c>
      <c r="O121" t="s">
        <v>597</v>
      </c>
      <c r="P121" t="s">
        <v>597</v>
      </c>
      <c r="Q121">
        <v>1</v>
      </c>
      <c r="X121">
        <v>0.91</v>
      </c>
      <c r="Y121">
        <v>0</v>
      </c>
      <c r="Z121">
        <v>3.12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77</v>
      </c>
      <c r="AG121">
        <v>1.1375</v>
      </c>
      <c r="AH121">
        <v>2</v>
      </c>
      <c r="AI121">
        <v>67926336</v>
      </c>
      <c r="AJ121">
        <v>101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ROW(Source!A132)</f>
        <v>132</v>
      </c>
      <c r="B122">
        <v>67926344</v>
      </c>
      <c r="C122">
        <v>67926332</v>
      </c>
      <c r="D122">
        <v>56953077</v>
      </c>
      <c r="E122">
        <v>1</v>
      </c>
      <c r="F122">
        <v>1</v>
      </c>
      <c r="G122">
        <v>1</v>
      </c>
      <c r="H122">
        <v>2</v>
      </c>
      <c r="I122" t="s">
        <v>604</v>
      </c>
      <c r="J122" t="s">
        <v>605</v>
      </c>
      <c r="K122" t="s">
        <v>606</v>
      </c>
      <c r="L122">
        <v>1368</v>
      </c>
      <c r="N122">
        <v>1011</v>
      </c>
      <c r="O122" t="s">
        <v>597</v>
      </c>
      <c r="P122" t="s">
        <v>597</v>
      </c>
      <c r="Q122">
        <v>1</v>
      </c>
      <c r="X122">
        <v>0.04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77</v>
      </c>
      <c r="AG122">
        <v>0.05</v>
      </c>
      <c r="AH122">
        <v>2</v>
      </c>
      <c r="AI122">
        <v>67926337</v>
      </c>
      <c r="AJ122">
        <v>102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ROW(Source!A132)</f>
        <v>132</v>
      </c>
      <c r="B123">
        <v>67926345</v>
      </c>
      <c r="C123">
        <v>67926332</v>
      </c>
      <c r="D123">
        <v>56873288</v>
      </c>
      <c r="E123">
        <v>1</v>
      </c>
      <c r="F123">
        <v>1</v>
      </c>
      <c r="G123">
        <v>1</v>
      </c>
      <c r="H123">
        <v>3</v>
      </c>
      <c r="I123" t="s">
        <v>705</v>
      </c>
      <c r="J123" t="s">
        <v>706</v>
      </c>
      <c r="K123" t="s">
        <v>707</v>
      </c>
      <c r="L123">
        <v>1348</v>
      </c>
      <c r="N123">
        <v>1009</v>
      </c>
      <c r="O123" t="s">
        <v>468</v>
      </c>
      <c r="P123" t="s">
        <v>468</v>
      </c>
      <c r="Q123">
        <v>1000</v>
      </c>
      <c r="X123">
        <v>2.0000000000000002E-5</v>
      </c>
      <c r="Y123">
        <v>9040.01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2.0000000000000002E-5</v>
      </c>
      <c r="AH123">
        <v>2</v>
      </c>
      <c r="AI123">
        <v>67926338</v>
      </c>
      <c r="AJ123">
        <v>103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ROW(Source!A132)</f>
        <v>132</v>
      </c>
      <c r="B124">
        <v>67926346</v>
      </c>
      <c r="C124">
        <v>67926332</v>
      </c>
      <c r="D124">
        <v>56874165</v>
      </c>
      <c r="E124">
        <v>1</v>
      </c>
      <c r="F124">
        <v>1</v>
      </c>
      <c r="G124">
        <v>1</v>
      </c>
      <c r="H124">
        <v>3</v>
      </c>
      <c r="I124" t="s">
        <v>696</v>
      </c>
      <c r="J124" t="s">
        <v>697</v>
      </c>
      <c r="K124" t="s">
        <v>698</v>
      </c>
      <c r="L124">
        <v>1346</v>
      </c>
      <c r="N124">
        <v>1009</v>
      </c>
      <c r="O124" t="s">
        <v>36</v>
      </c>
      <c r="P124" t="s">
        <v>36</v>
      </c>
      <c r="Q124">
        <v>1</v>
      </c>
      <c r="X124">
        <v>0.08</v>
      </c>
      <c r="Y124">
        <v>23.09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0.08</v>
      </c>
      <c r="AH124">
        <v>2</v>
      </c>
      <c r="AI124">
        <v>67926339</v>
      </c>
      <c r="AJ124">
        <v>104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ROW(Source!A135)</f>
        <v>135</v>
      </c>
      <c r="B125">
        <v>67926361</v>
      </c>
      <c r="C125">
        <v>67926349</v>
      </c>
      <c r="D125">
        <v>57140152</v>
      </c>
      <c r="E125">
        <v>1</v>
      </c>
      <c r="F125">
        <v>1</v>
      </c>
      <c r="G125">
        <v>1</v>
      </c>
      <c r="H125">
        <v>1</v>
      </c>
      <c r="I125" t="s">
        <v>708</v>
      </c>
      <c r="J125" t="s">
        <v>6</v>
      </c>
      <c r="K125" t="s">
        <v>709</v>
      </c>
      <c r="L125">
        <v>1191</v>
      </c>
      <c r="N125">
        <v>1013</v>
      </c>
      <c r="O125" t="s">
        <v>591</v>
      </c>
      <c r="P125" t="s">
        <v>591</v>
      </c>
      <c r="Q125">
        <v>1</v>
      </c>
      <c r="X125">
        <v>167.86</v>
      </c>
      <c r="Y125">
        <v>0</v>
      </c>
      <c r="Z125">
        <v>0</v>
      </c>
      <c r="AA125">
        <v>0</v>
      </c>
      <c r="AB125">
        <v>8.74</v>
      </c>
      <c r="AC125">
        <v>0</v>
      </c>
      <c r="AD125">
        <v>1</v>
      </c>
      <c r="AE125">
        <v>1</v>
      </c>
      <c r="AF125" t="s">
        <v>355</v>
      </c>
      <c r="AG125">
        <v>202.69094999999999</v>
      </c>
      <c r="AH125">
        <v>2</v>
      </c>
      <c r="AI125">
        <v>67926350</v>
      </c>
      <c r="AJ125">
        <v>105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ROW(Source!A135)</f>
        <v>135</v>
      </c>
      <c r="B126">
        <v>67926362</v>
      </c>
      <c r="C126">
        <v>67926349</v>
      </c>
      <c r="D126">
        <v>57134533</v>
      </c>
      <c r="E126">
        <v>1</v>
      </c>
      <c r="F126">
        <v>1</v>
      </c>
      <c r="G126">
        <v>1</v>
      </c>
      <c r="H126">
        <v>1</v>
      </c>
      <c r="I126" t="s">
        <v>592</v>
      </c>
      <c r="J126" t="s">
        <v>6</v>
      </c>
      <c r="K126" t="s">
        <v>593</v>
      </c>
      <c r="L126">
        <v>1191</v>
      </c>
      <c r="N126">
        <v>1013</v>
      </c>
      <c r="O126" t="s">
        <v>591</v>
      </c>
      <c r="P126" t="s">
        <v>591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354</v>
      </c>
      <c r="AG126">
        <v>1.70625</v>
      </c>
      <c r="AH126">
        <v>2</v>
      </c>
      <c r="AI126">
        <v>67926351</v>
      </c>
      <c r="AJ126">
        <v>106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ROW(Source!A135)</f>
        <v>135</v>
      </c>
      <c r="B127">
        <v>67926363</v>
      </c>
      <c r="C127">
        <v>67926349</v>
      </c>
      <c r="D127">
        <v>56951691</v>
      </c>
      <c r="E127">
        <v>1</v>
      </c>
      <c r="F127">
        <v>1</v>
      </c>
      <c r="G127">
        <v>1</v>
      </c>
      <c r="H127">
        <v>2</v>
      </c>
      <c r="I127" t="s">
        <v>594</v>
      </c>
      <c r="J127" t="s">
        <v>595</v>
      </c>
      <c r="K127" t="s">
        <v>596</v>
      </c>
      <c r="L127">
        <v>1368</v>
      </c>
      <c r="N127">
        <v>1011</v>
      </c>
      <c r="O127" t="s">
        <v>597</v>
      </c>
      <c r="P127" t="s">
        <v>597</v>
      </c>
      <c r="Q127">
        <v>1</v>
      </c>
      <c r="X127">
        <v>0.52</v>
      </c>
      <c r="Y127">
        <v>0</v>
      </c>
      <c r="Z127">
        <v>111.99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354</v>
      </c>
      <c r="AG127">
        <v>0.68250000000000011</v>
      </c>
      <c r="AH127">
        <v>2</v>
      </c>
      <c r="AI127">
        <v>67926352</v>
      </c>
      <c r="AJ127">
        <v>107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ROW(Source!A135)</f>
        <v>135</v>
      </c>
      <c r="B128">
        <v>67926364</v>
      </c>
      <c r="C128">
        <v>67926349</v>
      </c>
      <c r="D128">
        <v>56951882</v>
      </c>
      <c r="E128">
        <v>1</v>
      </c>
      <c r="F128">
        <v>1</v>
      </c>
      <c r="G128">
        <v>1</v>
      </c>
      <c r="H128">
        <v>2</v>
      </c>
      <c r="I128" t="s">
        <v>710</v>
      </c>
      <c r="J128" t="s">
        <v>711</v>
      </c>
      <c r="K128" t="s">
        <v>712</v>
      </c>
      <c r="L128">
        <v>1368</v>
      </c>
      <c r="N128">
        <v>1011</v>
      </c>
      <c r="O128" t="s">
        <v>597</v>
      </c>
      <c r="P128" t="s">
        <v>597</v>
      </c>
      <c r="Q128">
        <v>1</v>
      </c>
      <c r="X128">
        <v>0.39</v>
      </c>
      <c r="Y128">
        <v>0</v>
      </c>
      <c r="Z128">
        <v>6.66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354</v>
      </c>
      <c r="AG128">
        <v>0.51187500000000008</v>
      </c>
      <c r="AH128">
        <v>2</v>
      </c>
      <c r="AI128">
        <v>67926353</v>
      </c>
      <c r="AJ128">
        <v>108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ROW(Source!A135)</f>
        <v>135</v>
      </c>
      <c r="B129">
        <v>67926365</v>
      </c>
      <c r="C129">
        <v>67926349</v>
      </c>
      <c r="D129">
        <v>56953077</v>
      </c>
      <c r="E129">
        <v>1</v>
      </c>
      <c r="F129">
        <v>1</v>
      </c>
      <c r="G129">
        <v>1</v>
      </c>
      <c r="H129">
        <v>2</v>
      </c>
      <c r="I129" t="s">
        <v>604</v>
      </c>
      <c r="J129" t="s">
        <v>605</v>
      </c>
      <c r="K129" t="s">
        <v>606</v>
      </c>
      <c r="L129">
        <v>1368</v>
      </c>
      <c r="N129">
        <v>1011</v>
      </c>
      <c r="O129" t="s">
        <v>597</v>
      </c>
      <c r="P129" t="s">
        <v>597</v>
      </c>
      <c r="Q129">
        <v>1</v>
      </c>
      <c r="X129">
        <v>0.78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354</v>
      </c>
      <c r="AG129">
        <v>1.0237500000000002</v>
      </c>
      <c r="AH129">
        <v>2</v>
      </c>
      <c r="AI129">
        <v>67926354</v>
      </c>
      <c r="AJ129">
        <v>109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ROW(Source!A135)</f>
        <v>135</v>
      </c>
      <c r="B130">
        <v>67926366</v>
      </c>
      <c r="C130">
        <v>67926349</v>
      </c>
      <c r="D130">
        <v>56953381</v>
      </c>
      <c r="E130">
        <v>1</v>
      </c>
      <c r="F130">
        <v>1</v>
      </c>
      <c r="G130">
        <v>1</v>
      </c>
      <c r="H130">
        <v>2</v>
      </c>
      <c r="I130" t="s">
        <v>648</v>
      </c>
      <c r="J130" t="s">
        <v>649</v>
      </c>
      <c r="K130" t="s">
        <v>650</v>
      </c>
      <c r="L130">
        <v>1368</v>
      </c>
      <c r="N130">
        <v>1011</v>
      </c>
      <c r="O130" t="s">
        <v>597</v>
      </c>
      <c r="P130" t="s">
        <v>597</v>
      </c>
      <c r="Q130">
        <v>1</v>
      </c>
      <c r="X130">
        <v>1.79</v>
      </c>
      <c r="Y130">
        <v>0</v>
      </c>
      <c r="Z130">
        <v>8.1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354</v>
      </c>
      <c r="AG130">
        <v>2.3493749999999998</v>
      </c>
      <c r="AH130">
        <v>2</v>
      </c>
      <c r="AI130">
        <v>67926355</v>
      </c>
      <c r="AJ130">
        <v>110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ROW(Source!A135)</f>
        <v>135</v>
      </c>
      <c r="B131">
        <v>67926367</v>
      </c>
      <c r="C131">
        <v>67926349</v>
      </c>
      <c r="D131">
        <v>56868270</v>
      </c>
      <c r="E131">
        <v>1</v>
      </c>
      <c r="F131">
        <v>1</v>
      </c>
      <c r="G131">
        <v>1</v>
      </c>
      <c r="H131">
        <v>3</v>
      </c>
      <c r="I131" t="s">
        <v>713</v>
      </c>
      <c r="J131" t="s">
        <v>714</v>
      </c>
      <c r="K131" t="s">
        <v>715</v>
      </c>
      <c r="L131">
        <v>1348</v>
      </c>
      <c r="N131">
        <v>1009</v>
      </c>
      <c r="O131" t="s">
        <v>468</v>
      </c>
      <c r="P131" t="s">
        <v>468</v>
      </c>
      <c r="Q131">
        <v>1000</v>
      </c>
      <c r="X131">
        <v>8.8999999999999995E-4</v>
      </c>
      <c r="Y131">
        <v>26499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8.8999999999999995E-4</v>
      </c>
      <c r="AH131">
        <v>2</v>
      </c>
      <c r="AI131">
        <v>67926356</v>
      </c>
      <c r="AJ131">
        <v>111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ROW(Source!A135)</f>
        <v>135</v>
      </c>
      <c r="B132">
        <v>67926368</v>
      </c>
      <c r="C132">
        <v>67926349</v>
      </c>
      <c r="D132">
        <v>56871946</v>
      </c>
      <c r="E132">
        <v>1</v>
      </c>
      <c r="F132">
        <v>1</v>
      </c>
      <c r="G132">
        <v>1</v>
      </c>
      <c r="H132">
        <v>3</v>
      </c>
      <c r="I132" t="s">
        <v>657</v>
      </c>
      <c r="J132" t="s">
        <v>658</v>
      </c>
      <c r="K132" t="s">
        <v>659</v>
      </c>
      <c r="L132">
        <v>1348</v>
      </c>
      <c r="N132">
        <v>1009</v>
      </c>
      <c r="O132" t="s">
        <v>468</v>
      </c>
      <c r="P132" t="s">
        <v>468</v>
      </c>
      <c r="Q132">
        <v>1000</v>
      </c>
      <c r="X132">
        <v>4.4999999999999999E-4</v>
      </c>
      <c r="Y132">
        <v>10362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4.4999999999999999E-4</v>
      </c>
      <c r="AH132">
        <v>2</v>
      </c>
      <c r="AI132">
        <v>67926357</v>
      </c>
      <c r="AJ132">
        <v>112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ROW(Source!A135)</f>
        <v>135</v>
      </c>
      <c r="B133">
        <v>67926369</v>
      </c>
      <c r="C133">
        <v>67926349</v>
      </c>
      <c r="D133">
        <v>56873288</v>
      </c>
      <c r="E133">
        <v>1</v>
      </c>
      <c r="F133">
        <v>1</v>
      </c>
      <c r="G133">
        <v>1</v>
      </c>
      <c r="H133">
        <v>3</v>
      </c>
      <c r="I133" t="s">
        <v>705</v>
      </c>
      <c r="J133" t="s">
        <v>706</v>
      </c>
      <c r="K133" t="s">
        <v>707</v>
      </c>
      <c r="L133">
        <v>1348</v>
      </c>
      <c r="N133">
        <v>1009</v>
      </c>
      <c r="O133" t="s">
        <v>468</v>
      </c>
      <c r="P133" t="s">
        <v>468</v>
      </c>
      <c r="Q133">
        <v>1000</v>
      </c>
      <c r="X133">
        <v>1.4999999999999999E-2</v>
      </c>
      <c r="Y133">
        <v>9040.01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1.4999999999999999E-2</v>
      </c>
      <c r="AH133">
        <v>2</v>
      </c>
      <c r="AI133">
        <v>67926358</v>
      </c>
      <c r="AJ133">
        <v>113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ROW(Source!A135)</f>
        <v>135</v>
      </c>
      <c r="B134">
        <v>67926370</v>
      </c>
      <c r="C134">
        <v>67926349</v>
      </c>
      <c r="D134">
        <v>56874165</v>
      </c>
      <c r="E134">
        <v>1</v>
      </c>
      <c r="F134">
        <v>1</v>
      </c>
      <c r="G134">
        <v>1</v>
      </c>
      <c r="H134">
        <v>3</v>
      </c>
      <c r="I134" t="s">
        <v>696</v>
      </c>
      <c r="J134" t="s">
        <v>697</v>
      </c>
      <c r="K134" t="s">
        <v>698</v>
      </c>
      <c r="L134">
        <v>1346</v>
      </c>
      <c r="N134">
        <v>1009</v>
      </c>
      <c r="O134" t="s">
        <v>36</v>
      </c>
      <c r="P134" t="s">
        <v>36</v>
      </c>
      <c r="Q134">
        <v>1</v>
      </c>
      <c r="X134">
        <v>8</v>
      </c>
      <c r="Y134">
        <v>23.09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8</v>
      </c>
      <c r="AH134">
        <v>2</v>
      </c>
      <c r="AI134">
        <v>67926359</v>
      </c>
      <c r="AJ134">
        <v>114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ROW(Source!A135)</f>
        <v>135</v>
      </c>
      <c r="B135">
        <v>67926371</v>
      </c>
      <c r="C135">
        <v>67926349</v>
      </c>
      <c r="D135">
        <v>64734171</v>
      </c>
      <c r="E135">
        <v>17</v>
      </c>
      <c r="F135">
        <v>1</v>
      </c>
      <c r="G135">
        <v>1</v>
      </c>
      <c r="H135">
        <v>3</v>
      </c>
      <c r="I135" t="s">
        <v>806</v>
      </c>
      <c r="J135" t="s">
        <v>6</v>
      </c>
      <c r="K135" t="s">
        <v>807</v>
      </c>
      <c r="L135">
        <v>1327</v>
      </c>
      <c r="N135">
        <v>1005</v>
      </c>
      <c r="O135" t="s">
        <v>360</v>
      </c>
      <c r="P135" t="s">
        <v>360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6</v>
      </c>
      <c r="AG135">
        <v>0</v>
      </c>
      <c r="AH135">
        <v>3</v>
      </c>
      <c r="AI135">
        <v>-1</v>
      </c>
      <c r="AJ135" t="s">
        <v>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ROW(Source!A135)</f>
        <v>135</v>
      </c>
      <c r="B136">
        <v>67926372</v>
      </c>
      <c r="C136">
        <v>67926349</v>
      </c>
      <c r="D136">
        <v>56908142</v>
      </c>
      <c r="E136">
        <v>1</v>
      </c>
      <c r="F136">
        <v>1</v>
      </c>
      <c r="G136">
        <v>1</v>
      </c>
      <c r="H136">
        <v>3</v>
      </c>
      <c r="I136" t="s">
        <v>716</v>
      </c>
      <c r="J136" t="s">
        <v>717</v>
      </c>
      <c r="K136" t="s">
        <v>718</v>
      </c>
      <c r="L136">
        <v>1348</v>
      </c>
      <c r="N136">
        <v>1009</v>
      </c>
      <c r="O136" t="s">
        <v>468</v>
      </c>
      <c r="P136" t="s">
        <v>468</v>
      </c>
      <c r="Q136">
        <v>1000</v>
      </c>
      <c r="X136">
        <v>5.0099999999999997E-3</v>
      </c>
      <c r="Y136">
        <v>17183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5.0099999999999997E-3</v>
      </c>
      <c r="AH136">
        <v>2</v>
      </c>
      <c r="AI136">
        <v>67926360</v>
      </c>
      <c r="AJ136">
        <v>115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ROW(Source!A135)</f>
        <v>135</v>
      </c>
      <c r="B137">
        <v>67926373</v>
      </c>
      <c r="C137">
        <v>67926349</v>
      </c>
      <c r="D137">
        <v>56866211</v>
      </c>
      <c r="E137">
        <v>17</v>
      </c>
      <c r="F137">
        <v>1</v>
      </c>
      <c r="G137">
        <v>1</v>
      </c>
      <c r="H137">
        <v>3</v>
      </c>
      <c r="I137" t="s">
        <v>790</v>
      </c>
      <c r="J137" t="s">
        <v>6</v>
      </c>
      <c r="K137" t="s">
        <v>791</v>
      </c>
      <c r="L137">
        <v>1346</v>
      </c>
      <c r="N137">
        <v>1009</v>
      </c>
      <c r="O137" t="s">
        <v>36</v>
      </c>
      <c r="P137" t="s">
        <v>36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ROW(Source!A135)</f>
        <v>135</v>
      </c>
      <c r="B138">
        <v>67926374</v>
      </c>
      <c r="C138">
        <v>67926349</v>
      </c>
      <c r="D138">
        <v>56866409</v>
      </c>
      <c r="E138">
        <v>17</v>
      </c>
      <c r="F138">
        <v>1</v>
      </c>
      <c r="G138">
        <v>1</v>
      </c>
      <c r="H138">
        <v>3</v>
      </c>
      <c r="I138" t="s">
        <v>808</v>
      </c>
      <c r="J138" t="s">
        <v>6</v>
      </c>
      <c r="K138" t="s">
        <v>809</v>
      </c>
      <c r="L138">
        <v>1327</v>
      </c>
      <c r="N138">
        <v>1005</v>
      </c>
      <c r="O138" t="s">
        <v>360</v>
      </c>
      <c r="P138" t="s">
        <v>360</v>
      </c>
      <c r="Q138">
        <v>1</v>
      </c>
      <c r="X138">
        <v>100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6</v>
      </c>
      <c r="AG138">
        <v>100</v>
      </c>
      <c r="AH138">
        <v>3</v>
      </c>
      <c r="AI138">
        <v>-1</v>
      </c>
      <c r="AJ138" t="s">
        <v>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ROW(Source!A135)</f>
        <v>135</v>
      </c>
      <c r="B139">
        <v>67926375</v>
      </c>
      <c r="C139">
        <v>67926349</v>
      </c>
      <c r="D139">
        <v>56866412</v>
      </c>
      <c r="E139">
        <v>17</v>
      </c>
      <c r="F139">
        <v>1</v>
      </c>
      <c r="G139">
        <v>1</v>
      </c>
      <c r="H139">
        <v>3</v>
      </c>
      <c r="I139" t="s">
        <v>810</v>
      </c>
      <c r="J139" t="s">
        <v>6</v>
      </c>
      <c r="K139" t="s">
        <v>811</v>
      </c>
      <c r="L139">
        <v>1354</v>
      </c>
      <c r="N139">
        <v>1010</v>
      </c>
      <c r="O139" t="s">
        <v>41</v>
      </c>
      <c r="P139" t="s">
        <v>41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6</v>
      </c>
      <c r="AG139">
        <v>0</v>
      </c>
      <c r="AH139">
        <v>3</v>
      </c>
      <c r="AI139">
        <v>-1</v>
      </c>
      <c r="AJ139" t="s">
        <v>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ROW(Source!A135)</f>
        <v>135</v>
      </c>
      <c r="B140">
        <v>67926376</v>
      </c>
      <c r="C140">
        <v>67926349</v>
      </c>
      <c r="D140">
        <v>56866415</v>
      </c>
      <c r="E140">
        <v>17</v>
      </c>
      <c r="F140">
        <v>1</v>
      </c>
      <c r="G140">
        <v>1</v>
      </c>
      <c r="H140">
        <v>3</v>
      </c>
      <c r="I140" t="s">
        <v>812</v>
      </c>
      <c r="J140" t="s">
        <v>6</v>
      </c>
      <c r="K140" t="s">
        <v>813</v>
      </c>
      <c r="L140">
        <v>1354</v>
      </c>
      <c r="N140">
        <v>1010</v>
      </c>
      <c r="O140" t="s">
        <v>41</v>
      </c>
      <c r="P140" t="s">
        <v>41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6</v>
      </c>
      <c r="AG140">
        <v>0</v>
      </c>
      <c r="AH140">
        <v>3</v>
      </c>
      <c r="AI140">
        <v>-1</v>
      </c>
      <c r="AJ140" t="s">
        <v>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ROW(Source!A135)</f>
        <v>135</v>
      </c>
      <c r="B141">
        <v>67926377</v>
      </c>
      <c r="C141">
        <v>67926349</v>
      </c>
      <c r="D141">
        <v>56866418</v>
      </c>
      <c r="E141">
        <v>17</v>
      </c>
      <c r="F141">
        <v>1</v>
      </c>
      <c r="G141">
        <v>1</v>
      </c>
      <c r="H141">
        <v>3</v>
      </c>
      <c r="I141" t="s">
        <v>814</v>
      </c>
      <c r="J141" t="s">
        <v>6</v>
      </c>
      <c r="K141" t="s">
        <v>815</v>
      </c>
      <c r="L141">
        <v>1354</v>
      </c>
      <c r="N141">
        <v>1010</v>
      </c>
      <c r="O141" t="s">
        <v>41</v>
      </c>
      <c r="P141" t="s">
        <v>41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6</v>
      </c>
      <c r="AG141">
        <v>0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ROW(Source!A139)</f>
        <v>139</v>
      </c>
      <c r="B142">
        <v>67926392</v>
      </c>
      <c r="C142">
        <v>67926381</v>
      </c>
      <c r="D142">
        <v>57139821</v>
      </c>
      <c r="E142">
        <v>1</v>
      </c>
      <c r="F142">
        <v>1</v>
      </c>
      <c r="G142">
        <v>1</v>
      </c>
      <c r="H142">
        <v>1</v>
      </c>
      <c r="I142" t="s">
        <v>719</v>
      </c>
      <c r="J142" t="s">
        <v>6</v>
      </c>
      <c r="K142" t="s">
        <v>720</v>
      </c>
      <c r="L142">
        <v>1191</v>
      </c>
      <c r="N142">
        <v>1013</v>
      </c>
      <c r="O142" t="s">
        <v>591</v>
      </c>
      <c r="P142" t="s">
        <v>591</v>
      </c>
      <c r="Q142">
        <v>1</v>
      </c>
      <c r="X142">
        <v>14.8</v>
      </c>
      <c r="Y142">
        <v>0</v>
      </c>
      <c r="Z142">
        <v>0</v>
      </c>
      <c r="AA142">
        <v>0</v>
      </c>
      <c r="AB142">
        <v>9.2899999999999991</v>
      </c>
      <c r="AC142">
        <v>0</v>
      </c>
      <c r="AD142">
        <v>1</v>
      </c>
      <c r="AE142">
        <v>1</v>
      </c>
      <c r="AF142" t="s">
        <v>78</v>
      </c>
      <c r="AG142">
        <v>17.02</v>
      </c>
      <c r="AH142">
        <v>2</v>
      </c>
      <c r="AI142">
        <v>67926382</v>
      </c>
      <c r="AJ142">
        <v>116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ROW(Source!A139)</f>
        <v>139</v>
      </c>
      <c r="B143">
        <v>67926393</v>
      </c>
      <c r="C143">
        <v>67926381</v>
      </c>
      <c r="D143">
        <v>57134533</v>
      </c>
      <c r="E143">
        <v>1</v>
      </c>
      <c r="F143">
        <v>1</v>
      </c>
      <c r="G143">
        <v>1</v>
      </c>
      <c r="H143">
        <v>1</v>
      </c>
      <c r="I143" t="s">
        <v>592</v>
      </c>
      <c r="J143" t="s">
        <v>6</v>
      </c>
      <c r="K143" t="s">
        <v>593</v>
      </c>
      <c r="L143">
        <v>1191</v>
      </c>
      <c r="N143">
        <v>1013</v>
      </c>
      <c r="O143" t="s">
        <v>591</v>
      </c>
      <c r="P143" t="s">
        <v>591</v>
      </c>
      <c r="Q143">
        <v>1</v>
      </c>
      <c r="X143">
        <v>0.51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77</v>
      </c>
      <c r="AG143">
        <v>0.63749999999999996</v>
      </c>
      <c r="AH143">
        <v>2</v>
      </c>
      <c r="AI143">
        <v>67926383</v>
      </c>
      <c r="AJ143">
        <v>117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ROW(Source!A139)</f>
        <v>139</v>
      </c>
      <c r="B144">
        <v>67926394</v>
      </c>
      <c r="C144">
        <v>67926381</v>
      </c>
      <c r="D144">
        <v>56953077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597</v>
      </c>
      <c r="P144" t="s">
        <v>597</v>
      </c>
      <c r="Q144">
        <v>1</v>
      </c>
      <c r="X144">
        <v>0.51</v>
      </c>
      <c r="Y144">
        <v>0</v>
      </c>
      <c r="Z144">
        <v>65.709999999999994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77</v>
      </c>
      <c r="AG144">
        <v>0.63749999999999996</v>
      </c>
      <c r="AH144">
        <v>2</v>
      </c>
      <c r="AI144">
        <v>67926384</v>
      </c>
      <c r="AJ144">
        <v>118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ROW(Source!A139)</f>
        <v>139</v>
      </c>
      <c r="B145">
        <v>67926395</v>
      </c>
      <c r="C145">
        <v>67926381</v>
      </c>
      <c r="D145">
        <v>56954247</v>
      </c>
      <c r="E145">
        <v>1</v>
      </c>
      <c r="F145">
        <v>1</v>
      </c>
      <c r="G145">
        <v>1</v>
      </c>
      <c r="H145">
        <v>2</v>
      </c>
      <c r="I145" t="s">
        <v>663</v>
      </c>
      <c r="J145" t="s">
        <v>664</v>
      </c>
      <c r="K145" t="s">
        <v>665</v>
      </c>
      <c r="L145">
        <v>1368</v>
      </c>
      <c r="N145">
        <v>1011</v>
      </c>
      <c r="O145" t="s">
        <v>597</v>
      </c>
      <c r="P145" t="s">
        <v>597</v>
      </c>
      <c r="Q145">
        <v>1</v>
      </c>
      <c r="X145">
        <v>0.2</v>
      </c>
      <c r="Y145">
        <v>0</v>
      </c>
      <c r="Z145">
        <v>2.16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77</v>
      </c>
      <c r="AG145">
        <v>0.25</v>
      </c>
      <c r="AH145">
        <v>2</v>
      </c>
      <c r="AI145">
        <v>67926385</v>
      </c>
      <c r="AJ145">
        <v>119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ROW(Source!A139)</f>
        <v>139</v>
      </c>
      <c r="B146">
        <v>67926396</v>
      </c>
      <c r="C146">
        <v>67926381</v>
      </c>
      <c r="D146">
        <v>56894589</v>
      </c>
      <c r="E146">
        <v>1</v>
      </c>
      <c r="F146">
        <v>1</v>
      </c>
      <c r="G146">
        <v>1</v>
      </c>
      <c r="H146">
        <v>3</v>
      </c>
      <c r="I146" t="s">
        <v>721</v>
      </c>
      <c r="J146" t="s">
        <v>722</v>
      </c>
      <c r="K146" t="s">
        <v>723</v>
      </c>
      <c r="L146">
        <v>1348</v>
      </c>
      <c r="N146">
        <v>1009</v>
      </c>
      <c r="O146" t="s">
        <v>468</v>
      </c>
      <c r="P146" t="s">
        <v>468</v>
      </c>
      <c r="Q146">
        <v>1000</v>
      </c>
      <c r="X146">
        <v>7.26E-3</v>
      </c>
      <c r="Y146">
        <v>7590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7.26E-3</v>
      </c>
      <c r="AH146">
        <v>2</v>
      </c>
      <c r="AI146">
        <v>67926386</v>
      </c>
      <c r="AJ146">
        <v>120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ROW(Source!A139)</f>
        <v>139</v>
      </c>
      <c r="B147">
        <v>67926397</v>
      </c>
      <c r="C147">
        <v>67926381</v>
      </c>
      <c r="D147">
        <v>56894639</v>
      </c>
      <c r="E147">
        <v>1</v>
      </c>
      <c r="F147">
        <v>1</v>
      </c>
      <c r="G147">
        <v>1</v>
      </c>
      <c r="H147">
        <v>3</v>
      </c>
      <c r="I147" t="s">
        <v>724</v>
      </c>
      <c r="J147" t="s">
        <v>725</v>
      </c>
      <c r="K147" t="s">
        <v>726</v>
      </c>
      <c r="L147">
        <v>1346</v>
      </c>
      <c r="N147">
        <v>1009</v>
      </c>
      <c r="O147" t="s">
        <v>36</v>
      </c>
      <c r="P147" t="s">
        <v>36</v>
      </c>
      <c r="Q147">
        <v>1</v>
      </c>
      <c r="X147">
        <v>0.5</v>
      </c>
      <c r="Y147">
        <v>8.94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0.5</v>
      </c>
      <c r="AH147">
        <v>2</v>
      </c>
      <c r="AI147">
        <v>67926387</v>
      </c>
      <c r="AJ147">
        <v>121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ROW(Source!A139)</f>
        <v>139</v>
      </c>
      <c r="B148">
        <v>67926398</v>
      </c>
      <c r="C148">
        <v>67926381</v>
      </c>
      <c r="D148">
        <v>56894643</v>
      </c>
      <c r="E148">
        <v>1</v>
      </c>
      <c r="F148">
        <v>1</v>
      </c>
      <c r="G148">
        <v>1</v>
      </c>
      <c r="H148">
        <v>3</v>
      </c>
      <c r="I148" t="s">
        <v>727</v>
      </c>
      <c r="J148" t="s">
        <v>728</v>
      </c>
      <c r="K148" t="s">
        <v>729</v>
      </c>
      <c r="L148">
        <v>1346</v>
      </c>
      <c r="N148">
        <v>1009</v>
      </c>
      <c r="O148" t="s">
        <v>36</v>
      </c>
      <c r="P148" t="s">
        <v>36</v>
      </c>
      <c r="Q148">
        <v>1</v>
      </c>
      <c r="X148">
        <v>1.4</v>
      </c>
      <c r="Y148">
        <v>6.6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1.4</v>
      </c>
      <c r="AH148">
        <v>2</v>
      </c>
      <c r="AI148">
        <v>67926388</v>
      </c>
      <c r="AJ148">
        <v>122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ROW(Source!A139)</f>
        <v>139</v>
      </c>
      <c r="B149">
        <v>67926399</v>
      </c>
      <c r="C149">
        <v>67926381</v>
      </c>
      <c r="D149">
        <v>56894661</v>
      </c>
      <c r="E149">
        <v>1</v>
      </c>
      <c r="F149">
        <v>1</v>
      </c>
      <c r="G149">
        <v>1</v>
      </c>
      <c r="H149">
        <v>3</v>
      </c>
      <c r="I149" t="s">
        <v>730</v>
      </c>
      <c r="J149" t="s">
        <v>731</v>
      </c>
      <c r="K149" t="s">
        <v>732</v>
      </c>
      <c r="L149">
        <v>1348</v>
      </c>
      <c r="N149">
        <v>1009</v>
      </c>
      <c r="O149" t="s">
        <v>468</v>
      </c>
      <c r="P149" t="s">
        <v>468</v>
      </c>
      <c r="Q149">
        <v>1000</v>
      </c>
      <c r="X149">
        <v>2E-3</v>
      </c>
      <c r="Y149">
        <v>14690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2E-3</v>
      </c>
      <c r="AH149">
        <v>2</v>
      </c>
      <c r="AI149">
        <v>67926389</v>
      </c>
      <c r="AJ149">
        <v>123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ROW(Source!A139)</f>
        <v>139</v>
      </c>
      <c r="B150">
        <v>67926400</v>
      </c>
      <c r="C150">
        <v>67926381</v>
      </c>
      <c r="D150">
        <v>56894670</v>
      </c>
      <c r="E150">
        <v>1</v>
      </c>
      <c r="F150">
        <v>1</v>
      </c>
      <c r="G150">
        <v>1</v>
      </c>
      <c r="H150">
        <v>3</v>
      </c>
      <c r="I150" t="s">
        <v>733</v>
      </c>
      <c r="J150" t="s">
        <v>734</v>
      </c>
      <c r="K150" t="s">
        <v>735</v>
      </c>
      <c r="L150">
        <v>1348</v>
      </c>
      <c r="N150">
        <v>1009</v>
      </c>
      <c r="O150" t="s">
        <v>468</v>
      </c>
      <c r="P150" t="s">
        <v>468</v>
      </c>
      <c r="Q150">
        <v>1000</v>
      </c>
      <c r="X150">
        <v>3.0000000000000001E-3</v>
      </c>
      <c r="Y150">
        <v>12110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3.0000000000000001E-3</v>
      </c>
      <c r="AH150">
        <v>2</v>
      </c>
      <c r="AI150">
        <v>67926390</v>
      </c>
      <c r="AJ150">
        <v>124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ROW(Source!A139)</f>
        <v>139</v>
      </c>
      <c r="B151">
        <v>67926401</v>
      </c>
      <c r="C151">
        <v>67926381</v>
      </c>
      <c r="D151">
        <v>56894907</v>
      </c>
      <c r="E151">
        <v>1</v>
      </c>
      <c r="F151">
        <v>1</v>
      </c>
      <c r="G151">
        <v>1</v>
      </c>
      <c r="H151">
        <v>3</v>
      </c>
      <c r="I151" t="s">
        <v>736</v>
      </c>
      <c r="J151" t="s">
        <v>737</v>
      </c>
      <c r="K151" t="s">
        <v>738</v>
      </c>
      <c r="L151">
        <v>1348</v>
      </c>
      <c r="N151">
        <v>1009</v>
      </c>
      <c r="O151" t="s">
        <v>468</v>
      </c>
      <c r="P151" t="s">
        <v>468</v>
      </c>
      <c r="Q151">
        <v>1000</v>
      </c>
      <c r="X151">
        <v>6.0000000000000002E-5</v>
      </c>
      <c r="Y151">
        <v>11000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6.0000000000000002E-5</v>
      </c>
      <c r="AH151">
        <v>2</v>
      </c>
      <c r="AI151">
        <v>67926391</v>
      </c>
      <c r="AJ151">
        <v>125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ROW(Source!A139)</f>
        <v>139</v>
      </c>
      <c r="B152">
        <v>67926402</v>
      </c>
      <c r="C152">
        <v>67926381</v>
      </c>
      <c r="D152">
        <v>56866782</v>
      </c>
      <c r="E152">
        <v>17</v>
      </c>
      <c r="F152">
        <v>1</v>
      </c>
      <c r="G152">
        <v>1</v>
      </c>
      <c r="H152">
        <v>3</v>
      </c>
      <c r="I152" t="s">
        <v>816</v>
      </c>
      <c r="J152" t="s">
        <v>6</v>
      </c>
      <c r="K152" t="s">
        <v>817</v>
      </c>
      <c r="L152">
        <v>1339</v>
      </c>
      <c r="N152">
        <v>1007</v>
      </c>
      <c r="O152" t="s">
        <v>371</v>
      </c>
      <c r="P152" t="s">
        <v>371</v>
      </c>
      <c r="Q152">
        <v>1</v>
      </c>
      <c r="X152">
        <v>1.08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6</v>
      </c>
      <c r="AG152">
        <v>1.08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ROW(Source!A141)</f>
        <v>141</v>
      </c>
      <c r="B153">
        <v>67926412</v>
      </c>
      <c r="C153">
        <v>67926404</v>
      </c>
      <c r="D153">
        <v>57134905</v>
      </c>
      <c r="E153">
        <v>1</v>
      </c>
      <c r="F153">
        <v>1</v>
      </c>
      <c r="G153">
        <v>1</v>
      </c>
      <c r="H153">
        <v>1</v>
      </c>
      <c r="I153" t="s">
        <v>683</v>
      </c>
      <c r="J153" t="s">
        <v>6</v>
      </c>
      <c r="K153" t="s">
        <v>684</v>
      </c>
      <c r="L153">
        <v>1191</v>
      </c>
      <c r="N153">
        <v>1013</v>
      </c>
      <c r="O153" t="s">
        <v>591</v>
      </c>
      <c r="P153" t="s">
        <v>591</v>
      </c>
      <c r="Q153">
        <v>1</v>
      </c>
      <c r="X153">
        <v>2.92</v>
      </c>
      <c r="Y153">
        <v>0</v>
      </c>
      <c r="Z153">
        <v>0</v>
      </c>
      <c r="AA153">
        <v>0</v>
      </c>
      <c r="AB153">
        <v>8.5299999999999994</v>
      </c>
      <c r="AC153">
        <v>0</v>
      </c>
      <c r="AD153">
        <v>1</v>
      </c>
      <c r="AE153">
        <v>1</v>
      </c>
      <c r="AF153" t="s">
        <v>78</v>
      </c>
      <c r="AG153">
        <v>3.3579999999999997</v>
      </c>
      <c r="AH153">
        <v>2</v>
      </c>
      <c r="AI153">
        <v>67926405</v>
      </c>
      <c r="AJ153">
        <v>126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ROW(Source!A141)</f>
        <v>141</v>
      </c>
      <c r="B154">
        <v>67926413</v>
      </c>
      <c r="C154">
        <v>67926404</v>
      </c>
      <c r="D154">
        <v>57134533</v>
      </c>
      <c r="E154">
        <v>1</v>
      </c>
      <c r="F154">
        <v>1</v>
      </c>
      <c r="G154">
        <v>1</v>
      </c>
      <c r="H154">
        <v>1</v>
      </c>
      <c r="I154" t="s">
        <v>592</v>
      </c>
      <c r="J154" t="s">
        <v>6</v>
      </c>
      <c r="K154" t="s">
        <v>593</v>
      </c>
      <c r="L154">
        <v>1191</v>
      </c>
      <c r="N154">
        <v>1013</v>
      </c>
      <c r="O154" t="s">
        <v>591</v>
      </c>
      <c r="P154" t="s">
        <v>591</v>
      </c>
      <c r="Q154">
        <v>1</v>
      </c>
      <c r="X154">
        <v>0.01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77</v>
      </c>
      <c r="AG154">
        <v>1.2500000000000001E-2</v>
      </c>
      <c r="AH154">
        <v>2</v>
      </c>
      <c r="AI154">
        <v>67926406</v>
      </c>
      <c r="AJ154">
        <v>127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ROW(Source!A141)</f>
        <v>141</v>
      </c>
      <c r="B155">
        <v>67926414</v>
      </c>
      <c r="C155">
        <v>67926404</v>
      </c>
      <c r="D155">
        <v>56951869</v>
      </c>
      <c r="E155">
        <v>1</v>
      </c>
      <c r="F155">
        <v>1</v>
      </c>
      <c r="G155">
        <v>1</v>
      </c>
      <c r="H155">
        <v>2</v>
      </c>
      <c r="I155" t="s">
        <v>702</v>
      </c>
      <c r="J155" t="s">
        <v>703</v>
      </c>
      <c r="K155" t="s">
        <v>704</v>
      </c>
      <c r="L155">
        <v>1368</v>
      </c>
      <c r="N155">
        <v>1011</v>
      </c>
      <c r="O155" t="s">
        <v>597</v>
      </c>
      <c r="P155" t="s">
        <v>597</v>
      </c>
      <c r="Q155">
        <v>1</v>
      </c>
      <c r="X155">
        <v>0.66</v>
      </c>
      <c r="Y155">
        <v>0</v>
      </c>
      <c r="Z155">
        <v>3.12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77</v>
      </c>
      <c r="AG155">
        <v>0.82500000000000007</v>
      </c>
      <c r="AH155">
        <v>2</v>
      </c>
      <c r="AI155">
        <v>67926407</v>
      </c>
      <c r="AJ155">
        <v>128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ROW(Source!A141)</f>
        <v>141</v>
      </c>
      <c r="B156">
        <v>67926415</v>
      </c>
      <c r="C156">
        <v>67926404</v>
      </c>
      <c r="D156">
        <v>56953077</v>
      </c>
      <c r="E156">
        <v>1</v>
      </c>
      <c r="F156">
        <v>1</v>
      </c>
      <c r="G156">
        <v>1</v>
      </c>
      <c r="H156">
        <v>2</v>
      </c>
      <c r="I156" t="s">
        <v>604</v>
      </c>
      <c r="J156" t="s">
        <v>605</v>
      </c>
      <c r="K156" t="s">
        <v>606</v>
      </c>
      <c r="L156">
        <v>1368</v>
      </c>
      <c r="N156">
        <v>1011</v>
      </c>
      <c r="O156" t="s">
        <v>597</v>
      </c>
      <c r="P156" t="s">
        <v>597</v>
      </c>
      <c r="Q156">
        <v>1</v>
      </c>
      <c r="X156">
        <v>0.01</v>
      </c>
      <c r="Y156">
        <v>0</v>
      </c>
      <c r="Z156">
        <v>65.709999999999994</v>
      </c>
      <c r="AA156">
        <v>11.6</v>
      </c>
      <c r="AB156">
        <v>0</v>
      </c>
      <c r="AC156">
        <v>0</v>
      </c>
      <c r="AD156">
        <v>1</v>
      </c>
      <c r="AE156">
        <v>0</v>
      </c>
      <c r="AF156" t="s">
        <v>77</v>
      </c>
      <c r="AG156">
        <v>1.2500000000000001E-2</v>
      </c>
      <c r="AH156">
        <v>2</v>
      </c>
      <c r="AI156">
        <v>67926408</v>
      </c>
      <c r="AJ156">
        <v>129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ROW(Source!A141)</f>
        <v>141</v>
      </c>
      <c r="B157">
        <v>67926416</v>
      </c>
      <c r="C157">
        <v>67926404</v>
      </c>
      <c r="D157">
        <v>56868270</v>
      </c>
      <c r="E157">
        <v>1</v>
      </c>
      <c r="F157">
        <v>1</v>
      </c>
      <c r="G157">
        <v>1</v>
      </c>
      <c r="H157">
        <v>3</v>
      </c>
      <c r="I157" t="s">
        <v>713</v>
      </c>
      <c r="J157" t="s">
        <v>714</v>
      </c>
      <c r="K157" t="s">
        <v>715</v>
      </c>
      <c r="L157">
        <v>1348</v>
      </c>
      <c r="N157">
        <v>1009</v>
      </c>
      <c r="O157" t="s">
        <v>468</v>
      </c>
      <c r="P157" t="s">
        <v>468</v>
      </c>
      <c r="Q157">
        <v>1000</v>
      </c>
      <c r="X157">
        <v>5.0000000000000002E-5</v>
      </c>
      <c r="Y157">
        <v>26499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5.0000000000000002E-5</v>
      </c>
      <c r="AH157">
        <v>2</v>
      </c>
      <c r="AI157">
        <v>67926409</v>
      </c>
      <c r="AJ157">
        <v>130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ROW(Source!A141)</f>
        <v>141</v>
      </c>
      <c r="B158">
        <v>67926417</v>
      </c>
      <c r="C158">
        <v>67926404</v>
      </c>
      <c r="D158">
        <v>56873288</v>
      </c>
      <c r="E158">
        <v>1</v>
      </c>
      <c r="F158">
        <v>1</v>
      </c>
      <c r="G158">
        <v>1</v>
      </c>
      <c r="H158">
        <v>3</v>
      </c>
      <c r="I158" t="s">
        <v>705</v>
      </c>
      <c r="J158" t="s">
        <v>706</v>
      </c>
      <c r="K158" t="s">
        <v>707</v>
      </c>
      <c r="L158">
        <v>1348</v>
      </c>
      <c r="N158">
        <v>1009</v>
      </c>
      <c r="O158" t="s">
        <v>468</v>
      </c>
      <c r="P158" t="s">
        <v>468</v>
      </c>
      <c r="Q158">
        <v>1000</v>
      </c>
      <c r="X158">
        <v>3.0000000000000001E-5</v>
      </c>
      <c r="Y158">
        <v>9040.01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3.0000000000000001E-5</v>
      </c>
      <c r="AH158">
        <v>2</v>
      </c>
      <c r="AI158">
        <v>67926410</v>
      </c>
      <c r="AJ158">
        <v>131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ROW(Source!A141)</f>
        <v>141</v>
      </c>
      <c r="B159">
        <v>67926418</v>
      </c>
      <c r="C159">
        <v>67926404</v>
      </c>
      <c r="D159">
        <v>56874165</v>
      </c>
      <c r="E159">
        <v>1</v>
      </c>
      <c r="F159">
        <v>1</v>
      </c>
      <c r="G159">
        <v>1</v>
      </c>
      <c r="H159">
        <v>3</v>
      </c>
      <c r="I159" t="s">
        <v>696</v>
      </c>
      <c r="J159" t="s">
        <v>697</v>
      </c>
      <c r="K159" t="s">
        <v>698</v>
      </c>
      <c r="L159">
        <v>1346</v>
      </c>
      <c r="N159">
        <v>1009</v>
      </c>
      <c r="O159" t="s">
        <v>36</v>
      </c>
      <c r="P159" t="s">
        <v>36</v>
      </c>
      <c r="Q159">
        <v>1</v>
      </c>
      <c r="X159">
        <v>0.115</v>
      </c>
      <c r="Y159">
        <v>23.09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0.115</v>
      </c>
      <c r="AH159">
        <v>2</v>
      </c>
      <c r="AI159">
        <v>67926411</v>
      </c>
      <c r="AJ159">
        <v>132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ROW(Source!A141)</f>
        <v>141</v>
      </c>
      <c r="B160">
        <v>67926419</v>
      </c>
      <c r="C160">
        <v>67926404</v>
      </c>
      <c r="D160">
        <v>56866444</v>
      </c>
      <c r="E160">
        <v>17</v>
      </c>
      <c r="F160">
        <v>1</v>
      </c>
      <c r="G160">
        <v>1</v>
      </c>
      <c r="H160">
        <v>3</v>
      </c>
      <c r="I160" t="s">
        <v>818</v>
      </c>
      <c r="J160" t="s">
        <v>6</v>
      </c>
      <c r="K160" t="s">
        <v>819</v>
      </c>
      <c r="L160">
        <v>1354</v>
      </c>
      <c r="N160">
        <v>1010</v>
      </c>
      <c r="O160" t="s">
        <v>41</v>
      </c>
      <c r="P160" t="s">
        <v>41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6</v>
      </c>
      <c r="AG160">
        <v>0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ROW(Source!A141)</f>
        <v>141</v>
      </c>
      <c r="B161">
        <v>67926420</v>
      </c>
      <c r="C161">
        <v>67926404</v>
      </c>
      <c r="D161">
        <v>56866449</v>
      </c>
      <c r="E161">
        <v>17</v>
      </c>
      <c r="F161">
        <v>1</v>
      </c>
      <c r="G161">
        <v>1</v>
      </c>
      <c r="H161">
        <v>3</v>
      </c>
      <c r="I161" t="s">
        <v>820</v>
      </c>
      <c r="J161" t="s">
        <v>6</v>
      </c>
      <c r="K161" t="s">
        <v>821</v>
      </c>
      <c r="L161">
        <v>1354</v>
      </c>
      <c r="N161">
        <v>1010</v>
      </c>
      <c r="O161" t="s">
        <v>41</v>
      </c>
      <c r="P161" t="s">
        <v>41</v>
      </c>
      <c r="Q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6</v>
      </c>
      <c r="AG161">
        <v>1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ROW(Source!A144)</f>
        <v>144</v>
      </c>
      <c r="B162">
        <v>67926430</v>
      </c>
      <c r="C162">
        <v>67926423</v>
      </c>
      <c r="D162">
        <v>57139747</v>
      </c>
      <c r="E162">
        <v>1</v>
      </c>
      <c r="F162">
        <v>1</v>
      </c>
      <c r="G162">
        <v>1</v>
      </c>
      <c r="H162">
        <v>1</v>
      </c>
      <c r="I162" t="s">
        <v>589</v>
      </c>
      <c r="J162" t="s">
        <v>6</v>
      </c>
      <c r="K162" t="s">
        <v>590</v>
      </c>
      <c r="L162">
        <v>1191</v>
      </c>
      <c r="N162">
        <v>1013</v>
      </c>
      <c r="O162" t="s">
        <v>591</v>
      </c>
      <c r="P162" t="s">
        <v>591</v>
      </c>
      <c r="Q162">
        <v>1</v>
      </c>
      <c r="X162">
        <v>1.46</v>
      </c>
      <c r="Y162">
        <v>0</v>
      </c>
      <c r="Z162">
        <v>0</v>
      </c>
      <c r="AA162">
        <v>0</v>
      </c>
      <c r="AB162">
        <v>8.9700000000000006</v>
      </c>
      <c r="AC162">
        <v>0</v>
      </c>
      <c r="AD162">
        <v>1</v>
      </c>
      <c r="AE162">
        <v>1</v>
      </c>
      <c r="AF162" t="s">
        <v>78</v>
      </c>
      <c r="AG162">
        <v>1.6789999999999998</v>
      </c>
      <c r="AH162">
        <v>2</v>
      </c>
      <c r="AI162">
        <v>67926424</v>
      </c>
      <c r="AJ162">
        <v>133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ROW(Source!A144)</f>
        <v>144</v>
      </c>
      <c r="B163">
        <v>67926431</v>
      </c>
      <c r="C163">
        <v>67926423</v>
      </c>
      <c r="D163">
        <v>57134533</v>
      </c>
      <c r="E163">
        <v>1</v>
      </c>
      <c r="F163">
        <v>1</v>
      </c>
      <c r="G163">
        <v>1</v>
      </c>
      <c r="H163">
        <v>1</v>
      </c>
      <c r="I163" t="s">
        <v>592</v>
      </c>
      <c r="J163" t="s">
        <v>6</v>
      </c>
      <c r="K163" t="s">
        <v>593</v>
      </c>
      <c r="L163">
        <v>1191</v>
      </c>
      <c r="N163">
        <v>1013</v>
      </c>
      <c r="O163" t="s">
        <v>591</v>
      </c>
      <c r="P163" t="s">
        <v>591</v>
      </c>
      <c r="Q163">
        <v>1</v>
      </c>
      <c r="X163">
        <v>0.01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77</v>
      </c>
      <c r="AG163">
        <v>1.2500000000000001E-2</v>
      </c>
      <c r="AH163">
        <v>2</v>
      </c>
      <c r="AI163">
        <v>67926425</v>
      </c>
      <c r="AJ163">
        <v>134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ROW(Source!A144)</f>
        <v>144</v>
      </c>
      <c r="B164">
        <v>67926432</v>
      </c>
      <c r="C164">
        <v>67926423</v>
      </c>
      <c r="D164">
        <v>56953077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597</v>
      </c>
      <c r="P164" t="s">
        <v>597</v>
      </c>
      <c r="Q164">
        <v>1</v>
      </c>
      <c r="X164">
        <v>0.01</v>
      </c>
      <c r="Y164">
        <v>0</v>
      </c>
      <c r="Z164">
        <v>65.709999999999994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77</v>
      </c>
      <c r="AG164">
        <v>1.2500000000000001E-2</v>
      </c>
      <c r="AH164">
        <v>2</v>
      </c>
      <c r="AI164">
        <v>67926426</v>
      </c>
      <c r="AJ164">
        <v>135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ROW(Source!A144)</f>
        <v>144</v>
      </c>
      <c r="B165">
        <v>67926433</v>
      </c>
      <c r="C165">
        <v>67926423</v>
      </c>
      <c r="D165">
        <v>56953381</v>
      </c>
      <c r="E165">
        <v>1</v>
      </c>
      <c r="F165">
        <v>1</v>
      </c>
      <c r="G165">
        <v>1</v>
      </c>
      <c r="H165">
        <v>2</v>
      </c>
      <c r="I165" t="s">
        <v>648</v>
      </c>
      <c r="J165" t="s">
        <v>649</v>
      </c>
      <c r="K165" t="s">
        <v>650</v>
      </c>
      <c r="L165">
        <v>1368</v>
      </c>
      <c r="N165">
        <v>1011</v>
      </c>
      <c r="O165" t="s">
        <v>597</v>
      </c>
      <c r="P165" t="s">
        <v>597</v>
      </c>
      <c r="Q165">
        <v>1</v>
      </c>
      <c r="X165">
        <v>0.12</v>
      </c>
      <c r="Y165">
        <v>0</v>
      </c>
      <c r="Z165">
        <v>8.1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77</v>
      </c>
      <c r="AG165">
        <v>0.15</v>
      </c>
      <c r="AH165">
        <v>2</v>
      </c>
      <c r="AI165">
        <v>67926427</v>
      </c>
      <c r="AJ165">
        <v>136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ROW(Source!A144)</f>
        <v>144</v>
      </c>
      <c r="B166">
        <v>67926434</v>
      </c>
      <c r="C166">
        <v>67926423</v>
      </c>
      <c r="D166">
        <v>56871946</v>
      </c>
      <c r="E166">
        <v>1</v>
      </c>
      <c r="F166">
        <v>1</v>
      </c>
      <c r="G166">
        <v>1</v>
      </c>
      <c r="H166">
        <v>3</v>
      </c>
      <c r="I166" t="s">
        <v>657</v>
      </c>
      <c r="J166" t="s">
        <v>658</v>
      </c>
      <c r="K166" t="s">
        <v>659</v>
      </c>
      <c r="L166">
        <v>1348</v>
      </c>
      <c r="N166">
        <v>1009</v>
      </c>
      <c r="O166" t="s">
        <v>468</v>
      </c>
      <c r="P166" t="s">
        <v>468</v>
      </c>
      <c r="Q166">
        <v>1000</v>
      </c>
      <c r="X166">
        <v>1.1E-4</v>
      </c>
      <c r="Y166">
        <v>10362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1.1E-4</v>
      </c>
      <c r="AH166">
        <v>2</v>
      </c>
      <c r="AI166">
        <v>67926428</v>
      </c>
      <c r="AJ166">
        <v>137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ROW(Source!A144)</f>
        <v>144</v>
      </c>
      <c r="B167">
        <v>67926435</v>
      </c>
      <c r="C167">
        <v>67926423</v>
      </c>
      <c r="D167">
        <v>56864799</v>
      </c>
      <c r="E167">
        <v>17</v>
      </c>
      <c r="F167">
        <v>1</v>
      </c>
      <c r="G167">
        <v>1</v>
      </c>
      <c r="H167">
        <v>3</v>
      </c>
      <c r="I167" t="s">
        <v>822</v>
      </c>
      <c r="J167" t="s">
        <v>6</v>
      </c>
      <c r="K167" t="s">
        <v>823</v>
      </c>
      <c r="L167">
        <v>1339</v>
      </c>
      <c r="N167">
        <v>1007</v>
      </c>
      <c r="O167" t="s">
        <v>371</v>
      </c>
      <c r="P167" t="s">
        <v>371</v>
      </c>
      <c r="Q167">
        <v>1</v>
      </c>
      <c r="X167">
        <v>2.9999999999999997E-4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6</v>
      </c>
      <c r="AG167">
        <v>2.9999999999999997E-4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ROW(Source!A144)</f>
        <v>144</v>
      </c>
      <c r="B168">
        <v>67926436</v>
      </c>
      <c r="C168">
        <v>67926423</v>
      </c>
      <c r="D168">
        <v>56895612</v>
      </c>
      <c r="E168">
        <v>1</v>
      </c>
      <c r="F168">
        <v>1</v>
      </c>
      <c r="G168">
        <v>1</v>
      </c>
      <c r="H168">
        <v>3</v>
      </c>
      <c r="I168" t="s">
        <v>739</v>
      </c>
      <c r="J168" t="s">
        <v>740</v>
      </c>
      <c r="K168" t="s">
        <v>741</v>
      </c>
      <c r="L168">
        <v>1348</v>
      </c>
      <c r="N168">
        <v>1009</v>
      </c>
      <c r="O168" t="s">
        <v>468</v>
      </c>
      <c r="P168" t="s">
        <v>468</v>
      </c>
      <c r="Q168">
        <v>1000</v>
      </c>
      <c r="X168">
        <v>4.2999999999999999E-4</v>
      </c>
      <c r="Y168">
        <v>6508.75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4.2999999999999999E-4</v>
      </c>
      <c r="AH168">
        <v>2</v>
      </c>
      <c r="AI168">
        <v>67926429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ROW(Source!A144)</f>
        <v>144</v>
      </c>
      <c r="B169">
        <v>67926437</v>
      </c>
      <c r="C169">
        <v>67926423</v>
      </c>
      <c r="D169">
        <v>56865647</v>
      </c>
      <c r="E169">
        <v>17</v>
      </c>
      <c r="F169">
        <v>1</v>
      </c>
      <c r="G169">
        <v>1</v>
      </c>
      <c r="H169">
        <v>3</v>
      </c>
      <c r="I169" t="s">
        <v>824</v>
      </c>
      <c r="J169" t="s">
        <v>6</v>
      </c>
      <c r="K169" t="s">
        <v>825</v>
      </c>
      <c r="L169">
        <v>1354</v>
      </c>
      <c r="N169">
        <v>1010</v>
      </c>
      <c r="O169" t="s">
        <v>41</v>
      </c>
      <c r="P169" t="s">
        <v>41</v>
      </c>
      <c r="Q169">
        <v>1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6</v>
      </c>
      <c r="AG169">
        <v>1</v>
      </c>
      <c r="AH169">
        <v>3</v>
      </c>
      <c r="AI169">
        <v>-1</v>
      </c>
      <c r="AJ169" t="s">
        <v>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ROW(Source!A146)</f>
        <v>146</v>
      </c>
      <c r="B170">
        <v>67926448</v>
      </c>
      <c r="C170">
        <v>67926439</v>
      </c>
      <c r="D170">
        <v>57139747</v>
      </c>
      <c r="E170">
        <v>1</v>
      </c>
      <c r="F170">
        <v>1</v>
      </c>
      <c r="G170">
        <v>1</v>
      </c>
      <c r="H170">
        <v>1</v>
      </c>
      <c r="I170" t="s">
        <v>589</v>
      </c>
      <c r="J170" t="s">
        <v>6</v>
      </c>
      <c r="K170" t="s">
        <v>590</v>
      </c>
      <c r="L170">
        <v>1191</v>
      </c>
      <c r="N170">
        <v>1013</v>
      </c>
      <c r="O170" t="s">
        <v>591</v>
      </c>
      <c r="P170" t="s">
        <v>591</v>
      </c>
      <c r="Q170">
        <v>1</v>
      </c>
      <c r="X170">
        <v>2.11</v>
      </c>
      <c r="Y170">
        <v>0</v>
      </c>
      <c r="Z170">
        <v>0</v>
      </c>
      <c r="AA170">
        <v>0</v>
      </c>
      <c r="AB170">
        <v>8.9700000000000006</v>
      </c>
      <c r="AC170">
        <v>0</v>
      </c>
      <c r="AD170">
        <v>1</v>
      </c>
      <c r="AE170">
        <v>1</v>
      </c>
      <c r="AF170" t="s">
        <v>78</v>
      </c>
      <c r="AG170">
        <v>2.4264999999999999</v>
      </c>
      <c r="AH170">
        <v>2</v>
      </c>
      <c r="AI170">
        <v>67926440</v>
      </c>
      <c r="AJ170">
        <v>139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ROW(Source!A146)</f>
        <v>146</v>
      </c>
      <c r="B171">
        <v>67926449</v>
      </c>
      <c r="C171">
        <v>67926439</v>
      </c>
      <c r="D171">
        <v>57134533</v>
      </c>
      <c r="E171">
        <v>1</v>
      </c>
      <c r="F171">
        <v>1</v>
      </c>
      <c r="G171">
        <v>1</v>
      </c>
      <c r="H171">
        <v>1</v>
      </c>
      <c r="I171" t="s">
        <v>592</v>
      </c>
      <c r="J171" t="s">
        <v>6</v>
      </c>
      <c r="K171" t="s">
        <v>593</v>
      </c>
      <c r="L171">
        <v>1191</v>
      </c>
      <c r="N171">
        <v>1013</v>
      </c>
      <c r="O171" t="s">
        <v>591</v>
      </c>
      <c r="P171" t="s">
        <v>591</v>
      </c>
      <c r="Q171">
        <v>1</v>
      </c>
      <c r="X171">
        <v>0.03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77</v>
      </c>
      <c r="AG171">
        <v>3.7499999999999999E-2</v>
      </c>
      <c r="AH171">
        <v>2</v>
      </c>
      <c r="AI171">
        <v>67926441</v>
      </c>
      <c r="AJ171">
        <v>140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ROW(Source!A146)</f>
        <v>146</v>
      </c>
      <c r="B172">
        <v>67926450</v>
      </c>
      <c r="C172">
        <v>67926439</v>
      </c>
      <c r="D172">
        <v>56951691</v>
      </c>
      <c r="E172">
        <v>1</v>
      </c>
      <c r="F172">
        <v>1</v>
      </c>
      <c r="G172">
        <v>1</v>
      </c>
      <c r="H172">
        <v>2</v>
      </c>
      <c r="I172" t="s">
        <v>594</v>
      </c>
      <c r="J172" t="s">
        <v>595</v>
      </c>
      <c r="K172" t="s">
        <v>596</v>
      </c>
      <c r="L172">
        <v>1368</v>
      </c>
      <c r="N172">
        <v>1011</v>
      </c>
      <c r="O172" t="s">
        <v>597</v>
      </c>
      <c r="P172" t="s">
        <v>597</v>
      </c>
      <c r="Q172">
        <v>1</v>
      </c>
      <c r="X172">
        <v>0.01</v>
      </c>
      <c r="Y172">
        <v>0</v>
      </c>
      <c r="Z172">
        <v>111.99</v>
      </c>
      <c r="AA172">
        <v>13.5</v>
      </c>
      <c r="AB172">
        <v>0</v>
      </c>
      <c r="AC172">
        <v>0</v>
      </c>
      <c r="AD172">
        <v>1</v>
      </c>
      <c r="AE172">
        <v>0</v>
      </c>
      <c r="AF172" t="s">
        <v>77</v>
      </c>
      <c r="AG172">
        <v>1.2500000000000001E-2</v>
      </c>
      <c r="AH172">
        <v>2</v>
      </c>
      <c r="AI172">
        <v>67926442</v>
      </c>
      <c r="AJ172">
        <v>141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ROW(Source!A146)</f>
        <v>146</v>
      </c>
      <c r="B173">
        <v>67926451</v>
      </c>
      <c r="C173">
        <v>67926439</v>
      </c>
      <c r="D173">
        <v>56953077</v>
      </c>
      <c r="E173">
        <v>1</v>
      </c>
      <c r="F173">
        <v>1</v>
      </c>
      <c r="G173">
        <v>1</v>
      </c>
      <c r="H173">
        <v>2</v>
      </c>
      <c r="I173" t="s">
        <v>604</v>
      </c>
      <c r="J173" t="s">
        <v>605</v>
      </c>
      <c r="K173" t="s">
        <v>606</v>
      </c>
      <c r="L173">
        <v>1368</v>
      </c>
      <c r="N173">
        <v>1011</v>
      </c>
      <c r="O173" t="s">
        <v>597</v>
      </c>
      <c r="P173" t="s">
        <v>597</v>
      </c>
      <c r="Q173">
        <v>1</v>
      </c>
      <c r="X173">
        <v>0.02</v>
      </c>
      <c r="Y173">
        <v>0</v>
      </c>
      <c r="Z173">
        <v>65.709999999999994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77</v>
      </c>
      <c r="AG173">
        <v>2.5000000000000001E-2</v>
      </c>
      <c r="AH173">
        <v>2</v>
      </c>
      <c r="AI173">
        <v>67926443</v>
      </c>
      <c r="AJ173">
        <v>142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ROW(Source!A146)</f>
        <v>146</v>
      </c>
      <c r="B174">
        <v>67926452</v>
      </c>
      <c r="C174">
        <v>67926439</v>
      </c>
      <c r="D174">
        <v>56953381</v>
      </c>
      <c r="E174">
        <v>1</v>
      </c>
      <c r="F174">
        <v>1</v>
      </c>
      <c r="G174">
        <v>1</v>
      </c>
      <c r="H174">
        <v>2</v>
      </c>
      <c r="I174" t="s">
        <v>648</v>
      </c>
      <c r="J174" t="s">
        <v>649</v>
      </c>
      <c r="K174" t="s">
        <v>650</v>
      </c>
      <c r="L174">
        <v>1368</v>
      </c>
      <c r="N174">
        <v>1011</v>
      </c>
      <c r="O174" t="s">
        <v>597</v>
      </c>
      <c r="P174" t="s">
        <v>597</v>
      </c>
      <c r="Q174">
        <v>1</v>
      </c>
      <c r="X174">
        <v>0.12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77</v>
      </c>
      <c r="AG174">
        <v>0.15</v>
      </c>
      <c r="AH174">
        <v>2</v>
      </c>
      <c r="AI174">
        <v>67926444</v>
      </c>
      <c r="AJ174">
        <v>143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ROW(Source!A146)</f>
        <v>146</v>
      </c>
      <c r="B175">
        <v>67926453</v>
      </c>
      <c r="C175">
        <v>67926439</v>
      </c>
      <c r="D175">
        <v>56871946</v>
      </c>
      <c r="E175">
        <v>1</v>
      </c>
      <c r="F175">
        <v>1</v>
      </c>
      <c r="G175">
        <v>1</v>
      </c>
      <c r="H175">
        <v>3</v>
      </c>
      <c r="I175" t="s">
        <v>657</v>
      </c>
      <c r="J175" t="s">
        <v>658</v>
      </c>
      <c r="K175" t="s">
        <v>659</v>
      </c>
      <c r="L175">
        <v>1348</v>
      </c>
      <c r="N175">
        <v>1009</v>
      </c>
      <c r="O175" t="s">
        <v>468</v>
      </c>
      <c r="P175" t="s">
        <v>468</v>
      </c>
      <c r="Q175">
        <v>1000</v>
      </c>
      <c r="X175">
        <v>1.6000000000000001E-4</v>
      </c>
      <c r="Y175">
        <v>10362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1.6000000000000001E-4</v>
      </c>
      <c r="AH175">
        <v>2</v>
      </c>
      <c r="AI175">
        <v>67926445</v>
      </c>
      <c r="AJ175">
        <v>144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ROW(Source!A146)</f>
        <v>146</v>
      </c>
      <c r="B176">
        <v>67926454</v>
      </c>
      <c r="C176">
        <v>67926439</v>
      </c>
      <c r="D176">
        <v>56873288</v>
      </c>
      <c r="E176">
        <v>1</v>
      </c>
      <c r="F176">
        <v>1</v>
      </c>
      <c r="G176">
        <v>1</v>
      </c>
      <c r="H176">
        <v>3</v>
      </c>
      <c r="I176" t="s">
        <v>705</v>
      </c>
      <c r="J176" t="s">
        <v>706</v>
      </c>
      <c r="K176" t="s">
        <v>707</v>
      </c>
      <c r="L176">
        <v>1348</v>
      </c>
      <c r="N176">
        <v>1009</v>
      </c>
      <c r="O176" t="s">
        <v>468</v>
      </c>
      <c r="P176" t="s">
        <v>468</v>
      </c>
      <c r="Q176">
        <v>1000</v>
      </c>
      <c r="X176">
        <v>5.9999999999999995E-4</v>
      </c>
      <c r="Y176">
        <v>9040.01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5.9999999999999995E-4</v>
      </c>
      <c r="AH176">
        <v>2</v>
      </c>
      <c r="AI176">
        <v>67926446</v>
      </c>
      <c r="AJ176">
        <v>145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ROW(Source!A146)</f>
        <v>146</v>
      </c>
      <c r="B177">
        <v>67926455</v>
      </c>
      <c r="C177">
        <v>67926439</v>
      </c>
      <c r="D177">
        <v>56864799</v>
      </c>
      <c r="E177">
        <v>17</v>
      </c>
      <c r="F177">
        <v>1</v>
      </c>
      <c r="G177">
        <v>1</v>
      </c>
      <c r="H177">
        <v>3</v>
      </c>
      <c r="I177" t="s">
        <v>822</v>
      </c>
      <c r="J177" t="s">
        <v>6</v>
      </c>
      <c r="K177" t="s">
        <v>823</v>
      </c>
      <c r="L177">
        <v>1339</v>
      </c>
      <c r="N177">
        <v>1007</v>
      </c>
      <c r="O177" t="s">
        <v>371</v>
      </c>
      <c r="P177" t="s">
        <v>371</v>
      </c>
      <c r="Q177">
        <v>1</v>
      </c>
      <c r="X177">
        <v>2.9999999999999997E-4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6</v>
      </c>
      <c r="AG177">
        <v>2.9999999999999997E-4</v>
      </c>
      <c r="AH177">
        <v>3</v>
      </c>
      <c r="AI177">
        <v>-1</v>
      </c>
      <c r="AJ177" t="s">
        <v>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ROW(Source!A146)</f>
        <v>146</v>
      </c>
      <c r="B178">
        <v>67926456</v>
      </c>
      <c r="C178">
        <v>67926439</v>
      </c>
      <c r="D178">
        <v>56895612</v>
      </c>
      <c r="E178">
        <v>1</v>
      </c>
      <c r="F178">
        <v>1</v>
      </c>
      <c r="G178">
        <v>1</v>
      </c>
      <c r="H178">
        <v>3</v>
      </c>
      <c r="I178" t="s">
        <v>739</v>
      </c>
      <c r="J178" t="s">
        <v>740</v>
      </c>
      <c r="K178" t="s">
        <v>741</v>
      </c>
      <c r="L178">
        <v>1348</v>
      </c>
      <c r="N178">
        <v>1009</v>
      </c>
      <c r="O178" t="s">
        <v>468</v>
      </c>
      <c r="P178" t="s">
        <v>468</v>
      </c>
      <c r="Q178">
        <v>1000</v>
      </c>
      <c r="X178">
        <v>6.4000000000000005E-4</v>
      </c>
      <c r="Y178">
        <v>6508.75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6.4000000000000005E-4</v>
      </c>
      <c r="AH178">
        <v>2</v>
      </c>
      <c r="AI178">
        <v>67926447</v>
      </c>
      <c r="AJ178">
        <v>146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ROW(Source!A146)</f>
        <v>146</v>
      </c>
      <c r="B179">
        <v>67926457</v>
      </c>
      <c r="C179">
        <v>67926439</v>
      </c>
      <c r="D179">
        <v>56865647</v>
      </c>
      <c r="E179">
        <v>17</v>
      </c>
      <c r="F179">
        <v>1</v>
      </c>
      <c r="G179">
        <v>1</v>
      </c>
      <c r="H179">
        <v>3</v>
      </c>
      <c r="I179" t="s">
        <v>824</v>
      </c>
      <c r="J179" t="s">
        <v>6</v>
      </c>
      <c r="K179" t="s">
        <v>825</v>
      </c>
      <c r="L179">
        <v>1354</v>
      </c>
      <c r="N179">
        <v>1010</v>
      </c>
      <c r="O179" t="s">
        <v>41</v>
      </c>
      <c r="P179" t="s">
        <v>41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6</v>
      </c>
      <c r="AG179">
        <v>1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ROW(Source!A154)</f>
        <v>154</v>
      </c>
      <c r="B180">
        <v>67926472</v>
      </c>
      <c r="C180">
        <v>67926460</v>
      </c>
      <c r="D180">
        <v>57134535</v>
      </c>
      <c r="E180">
        <v>1</v>
      </c>
      <c r="F180">
        <v>1</v>
      </c>
      <c r="G180">
        <v>1</v>
      </c>
      <c r="H180">
        <v>1</v>
      </c>
      <c r="I180" t="s">
        <v>688</v>
      </c>
      <c r="J180" t="s">
        <v>6</v>
      </c>
      <c r="K180" t="s">
        <v>689</v>
      </c>
      <c r="L180">
        <v>1191</v>
      </c>
      <c r="N180">
        <v>1013</v>
      </c>
      <c r="O180" t="s">
        <v>591</v>
      </c>
      <c r="P180" t="s">
        <v>591</v>
      </c>
      <c r="Q180">
        <v>1</v>
      </c>
      <c r="X180">
        <v>27.8</v>
      </c>
      <c r="Y180">
        <v>0</v>
      </c>
      <c r="Z180">
        <v>0</v>
      </c>
      <c r="AA180">
        <v>0</v>
      </c>
      <c r="AB180">
        <v>9.4</v>
      </c>
      <c r="AC180">
        <v>0</v>
      </c>
      <c r="AD180">
        <v>1</v>
      </c>
      <c r="AE180">
        <v>1</v>
      </c>
      <c r="AF180" t="s">
        <v>6</v>
      </c>
      <c r="AG180">
        <v>27.8</v>
      </c>
      <c r="AH180">
        <v>2</v>
      </c>
      <c r="AI180">
        <v>67926461</v>
      </c>
      <c r="AJ180">
        <v>147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ROW(Source!A154)</f>
        <v>154</v>
      </c>
      <c r="B181">
        <v>67926473</v>
      </c>
      <c r="C181">
        <v>67926460</v>
      </c>
      <c r="D181">
        <v>57134533</v>
      </c>
      <c r="E181">
        <v>1</v>
      </c>
      <c r="F181">
        <v>1</v>
      </c>
      <c r="G181">
        <v>1</v>
      </c>
      <c r="H181">
        <v>1</v>
      </c>
      <c r="I181" t="s">
        <v>592</v>
      </c>
      <c r="J181" t="s">
        <v>6</v>
      </c>
      <c r="K181" t="s">
        <v>593</v>
      </c>
      <c r="L181">
        <v>1191</v>
      </c>
      <c r="N181">
        <v>1013</v>
      </c>
      <c r="O181" t="s">
        <v>591</v>
      </c>
      <c r="P181" t="s">
        <v>591</v>
      </c>
      <c r="Q181">
        <v>1</v>
      </c>
      <c r="X181">
        <v>3.4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6</v>
      </c>
      <c r="AG181">
        <v>3.4</v>
      </c>
      <c r="AH181">
        <v>2</v>
      </c>
      <c r="AI181">
        <v>67926462</v>
      </c>
      <c r="AJ181">
        <v>148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ROW(Source!A154)</f>
        <v>154</v>
      </c>
      <c r="B182">
        <v>67926474</v>
      </c>
      <c r="C182">
        <v>67926460</v>
      </c>
      <c r="D182">
        <v>56951885</v>
      </c>
      <c r="E182">
        <v>1</v>
      </c>
      <c r="F182">
        <v>1</v>
      </c>
      <c r="G182">
        <v>1</v>
      </c>
      <c r="H182">
        <v>2</v>
      </c>
      <c r="I182" t="s">
        <v>742</v>
      </c>
      <c r="J182" t="s">
        <v>743</v>
      </c>
      <c r="K182" t="s">
        <v>744</v>
      </c>
      <c r="L182">
        <v>1368</v>
      </c>
      <c r="N182">
        <v>1011</v>
      </c>
      <c r="O182" t="s">
        <v>597</v>
      </c>
      <c r="P182" t="s">
        <v>597</v>
      </c>
      <c r="Q182">
        <v>1</v>
      </c>
      <c r="X182">
        <v>3.36</v>
      </c>
      <c r="Y182">
        <v>0</v>
      </c>
      <c r="Z182">
        <v>131.44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3.36</v>
      </c>
      <c r="AH182">
        <v>2</v>
      </c>
      <c r="AI182">
        <v>67926463</v>
      </c>
      <c r="AJ182">
        <v>149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ROW(Source!A154)</f>
        <v>154</v>
      </c>
      <c r="B183">
        <v>67926475</v>
      </c>
      <c r="C183">
        <v>67926460</v>
      </c>
      <c r="D183">
        <v>56953077</v>
      </c>
      <c r="E183">
        <v>1</v>
      </c>
      <c r="F183">
        <v>1</v>
      </c>
      <c r="G183">
        <v>1</v>
      </c>
      <c r="H183">
        <v>2</v>
      </c>
      <c r="I183" t="s">
        <v>604</v>
      </c>
      <c r="J183" t="s">
        <v>605</v>
      </c>
      <c r="K183" t="s">
        <v>606</v>
      </c>
      <c r="L183">
        <v>1368</v>
      </c>
      <c r="N183">
        <v>1011</v>
      </c>
      <c r="O183" t="s">
        <v>597</v>
      </c>
      <c r="P183" t="s">
        <v>597</v>
      </c>
      <c r="Q183">
        <v>1</v>
      </c>
      <c r="X183">
        <v>0.04</v>
      </c>
      <c r="Y183">
        <v>0</v>
      </c>
      <c r="Z183">
        <v>65.709999999999994</v>
      </c>
      <c r="AA183">
        <v>11.6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0.04</v>
      </c>
      <c r="AH183">
        <v>2</v>
      </c>
      <c r="AI183">
        <v>67926464</v>
      </c>
      <c r="AJ183">
        <v>150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ROW(Source!A154)</f>
        <v>154</v>
      </c>
      <c r="B184">
        <v>67926476</v>
      </c>
      <c r="C184">
        <v>67926460</v>
      </c>
      <c r="D184">
        <v>56953312</v>
      </c>
      <c r="E184">
        <v>1</v>
      </c>
      <c r="F184">
        <v>1</v>
      </c>
      <c r="G184">
        <v>1</v>
      </c>
      <c r="H184">
        <v>2</v>
      </c>
      <c r="I184" t="s">
        <v>645</v>
      </c>
      <c r="J184" t="s">
        <v>646</v>
      </c>
      <c r="K184" t="s">
        <v>647</v>
      </c>
      <c r="L184">
        <v>1368</v>
      </c>
      <c r="N184">
        <v>1011</v>
      </c>
      <c r="O184" t="s">
        <v>597</v>
      </c>
      <c r="P184" t="s">
        <v>597</v>
      </c>
      <c r="Q184">
        <v>1</v>
      </c>
      <c r="X184">
        <v>0.2</v>
      </c>
      <c r="Y184">
        <v>0</v>
      </c>
      <c r="Z184">
        <v>1.2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0.2</v>
      </c>
      <c r="AH184">
        <v>2</v>
      </c>
      <c r="AI184">
        <v>67926465</v>
      </c>
      <c r="AJ184">
        <v>151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ROW(Source!A154)</f>
        <v>154</v>
      </c>
      <c r="B185">
        <v>67926477</v>
      </c>
      <c r="C185">
        <v>67926460</v>
      </c>
      <c r="D185">
        <v>56953381</v>
      </c>
      <c r="E185">
        <v>1</v>
      </c>
      <c r="F185">
        <v>1</v>
      </c>
      <c r="G185">
        <v>1</v>
      </c>
      <c r="H185">
        <v>2</v>
      </c>
      <c r="I185" t="s">
        <v>648</v>
      </c>
      <c r="J185" t="s">
        <v>649</v>
      </c>
      <c r="K185" t="s">
        <v>650</v>
      </c>
      <c r="L185">
        <v>1368</v>
      </c>
      <c r="N185">
        <v>1011</v>
      </c>
      <c r="O185" t="s">
        <v>597</v>
      </c>
      <c r="P185" t="s">
        <v>597</v>
      </c>
      <c r="Q185">
        <v>1</v>
      </c>
      <c r="X185">
        <v>3.6</v>
      </c>
      <c r="Y185">
        <v>0</v>
      </c>
      <c r="Z185">
        <v>8.1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3.6</v>
      </c>
      <c r="AH185">
        <v>2</v>
      </c>
      <c r="AI185">
        <v>67926466</v>
      </c>
      <c r="AJ185">
        <v>152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ROW(Source!A154)</f>
        <v>154</v>
      </c>
      <c r="B186">
        <v>67926478</v>
      </c>
      <c r="C186">
        <v>67926460</v>
      </c>
      <c r="D186">
        <v>56868755</v>
      </c>
      <c r="E186">
        <v>1</v>
      </c>
      <c r="F186">
        <v>1</v>
      </c>
      <c r="G186">
        <v>1</v>
      </c>
      <c r="H186">
        <v>3</v>
      </c>
      <c r="I186" t="s">
        <v>654</v>
      </c>
      <c r="J186" t="s">
        <v>655</v>
      </c>
      <c r="K186" t="s">
        <v>656</v>
      </c>
      <c r="L186">
        <v>1339</v>
      </c>
      <c r="N186">
        <v>1007</v>
      </c>
      <c r="O186" t="s">
        <v>371</v>
      </c>
      <c r="P186" t="s">
        <v>371</v>
      </c>
      <c r="Q186">
        <v>1</v>
      </c>
      <c r="X186">
        <v>1.44</v>
      </c>
      <c r="Y186">
        <v>6.22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1.44</v>
      </c>
      <c r="AH186">
        <v>2</v>
      </c>
      <c r="AI186">
        <v>67926467</v>
      </c>
      <c r="AJ186">
        <v>153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ROW(Source!A154)</f>
        <v>154</v>
      </c>
      <c r="B187">
        <v>67926479</v>
      </c>
      <c r="C187">
        <v>67926460</v>
      </c>
      <c r="D187">
        <v>56868762</v>
      </c>
      <c r="E187">
        <v>1</v>
      </c>
      <c r="F187">
        <v>1</v>
      </c>
      <c r="G187">
        <v>1</v>
      </c>
      <c r="H187">
        <v>3</v>
      </c>
      <c r="I187" t="s">
        <v>745</v>
      </c>
      <c r="J187" t="s">
        <v>746</v>
      </c>
      <c r="K187" t="s">
        <v>747</v>
      </c>
      <c r="L187">
        <v>1346</v>
      </c>
      <c r="N187">
        <v>1009</v>
      </c>
      <c r="O187" t="s">
        <v>36</v>
      </c>
      <c r="P187" t="s">
        <v>36</v>
      </c>
      <c r="Q187">
        <v>1</v>
      </c>
      <c r="X187">
        <v>0.24</v>
      </c>
      <c r="Y187">
        <v>6.09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0.24</v>
      </c>
      <c r="AH187">
        <v>2</v>
      </c>
      <c r="AI187">
        <v>67926468</v>
      </c>
      <c r="AJ187">
        <v>154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ROW(Source!A154)</f>
        <v>154</v>
      </c>
      <c r="B188">
        <v>67926480</v>
      </c>
      <c r="C188">
        <v>67926460</v>
      </c>
      <c r="D188">
        <v>56871941</v>
      </c>
      <c r="E188">
        <v>1</v>
      </c>
      <c r="F188">
        <v>1</v>
      </c>
      <c r="G188">
        <v>1</v>
      </c>
      <c r="H188">
        <v>3</v>
      </c>
      <c r="I188" t="s">
        <v>748</v>
      </c>
      <c r="J188" t="s">
        <v>749</v>
      </c>
      <c r="K188" t="s">
        <v>750</v>
      </c>
      <c r="L188">
        <v>1348</v>
      </c>
      <c r="N188">
        <v>1009</v>
      </c>
      <c r="O188" t="s">
        <v>468</v>
      </c>
      <c r="P188" t="s">
        <v>468</v>
      </c>
      <c r="Q188">
        <v>1000</v>
      </c>
      <c r="X188">
        <v>3.5999999999999999E-3</v>
      </c>
      <c r="Y188">
        <v>11524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3.5999999999999999E-3</v>
      </c>
      <c r="AH188">
        <v>2</v>
      </c>
      <c r="AI188">
        <v>67926469</v>
      </c>
      <c r="AJ188">
        <v>155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ROW(Source!A154)</f>
        <v>154</v>
      </c>
      <c r="B189">
        <v>67926481</v>
      </c>
      <c r="C189">
        <v>67926460</v>
      </c>
      <c r="D189">
        <v>56892282</v>
      </c>
      <c r="E189">
        <v>1</v>
      </c>
      <c r="F189">
        <v>1</v>
      </c>
      <c r="G189">
        <v>1</v>
      </c>
      <c r="H189">
        <v>3</v>
      </c>
      <c r="I189" t="s">
        <v>751</v>
      </c>
      <c r="J189" t="s">
        <v>752</v>
      </c>
      <c r="K189" t="s">
        <v>753</v>
      </c>
      <c r="L189">
        <v>1346</v>
      </c>
      <c r="N189">
        <v>1009</v>
      </c>
      <c r="O189" t="s">
        <v>36</v>
      </c>
      <c r="P189" t="s">
        <v>36</v>
      </c>
      <c r="Q189">
        <v>1</v>
      </c>
      <c r="X189">
        <v>15.2</v>
      </c>
      <c r="Y189">
        <v>12.6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15.2</v>
      </c>
      <c r="AH189">
        <v>2</v>
      </c>
      <c r="AI189">
        <v>67926470</v>
      </c>
      <c r="AJ189">
        <v>156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ROW(Source!A154)</f>
        <v>154</v>
      </c>
      <c r="B190">
        <v>67926482</v>
      </c>
      <c r="C190">
        <v>67926460</v>
      </c>
      <c r="D190">
        <v>56867659</v>
      </c>
      <c r="E190">
        <v>17</v>
      </c>
      <c r="F190">
        <v>1</v>
      </c>
      <c r="G190">
        <v>1</v>
      </c>
      <c r="H190">
        <v>3</v>
      </c>
      <c r="I190" t="s">
        <v>621</v>
      </c>
      <c r="J190" t="s">
        <v>6</v>
      </c>
      <c r="K190" t="s">
        <v>622</v>
      </c>
      <c r="L190">
        <v>1374</v>
      </c>
      <c r="N190">
        <v>1013</v>
      </c>
      <c r="O190" t="s">
        <v>623</v>
      </c>
      <c r="P190" t="s">
        <v>623</v>
      </c>
      <c r="Q190">
        <v>1</v>
      </c>
      <c r="X190">
        <v>5.23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5.23</v>
      </c>
      <c r="AH190">
        <v>2</v>
      </c>
      <c r="AI190">
        <v>67926471</v>
      </c>
      <c r="AJ190">
        <v>157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ROW(Source!A156)</f>
        <v>156</v>
      </c>
      <c r="B191">
        <v>67926492</v>
      </c>
      <c r="C191">
        <v>67926484</v>
      </c>
      <c r="D191">
        <v>57134635</v>
      </c>
      <c r="E191">
        <v>1</v>
      </c>
      <c r="F191">
        <v>1</v>
      </c>
      <c r="G191">
        <v>1</v>
      </c>
      <c r="H191">
        <v>1</v>
      </c>
      <c r="I191" t="s">
        <v>754</v>
      </c>
      <c r="J191" t="s">
        <v>6</v>
      </c>
      <c r="K191" t="s">
        <v>755</v>
      </c>
      <c r="L191">
        <v>1191</v>
      </c>
      <c r="N191">
        <v>1013</v>
      </c>
      <c r="O191" t="s">
        <v>591</v>
      </c>
      <c r="P191" t="s">
        <v>591</v>
      </c>
      <c r="Q191">
        <v>1</v>
      </c>
      <c r="X191">
        <v>1.0900000000000001</v>
      </c>
      <c r="Y191">
        <v>0</v>
      </c>
      <c r="Z191">
        <v>0</v>
      </c>
      <c r="AA191">
        <v>0</v>
      </c>
      <c r="AB191">
        <v>8.86</v>
      </c>
      <c r="AC191">
        <v>0</v>
      </c>
      <c r="AD191">
        <v>1</v>
      </c>
      <c r="AE191">
        <v>1</v>
      </c>
      <c r="AF191" t="s">
        <v>355</v>
      </c>
      <c r="AG191">
        <v>1.3161750000000001</v>
      </c>
      <c r="AH191">
        <v>2</v>
      </c>
      <c r="AI191">
        <v>67926485</v>
      </c>
      <c r="AJ191">
        <v>158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ROW(Source!A156)</f>
        <v>156</v>
      </c>
      <c r="B192">
        <v>67926493</v>
      </c>
      <c r="C192">
        <v>67926484</v>
      </c>
      <c r="D192">
        <v>57134533</v>
      </c>
      <c r="E192">
        <v>1</v>
      </c>
      <c r="F192">
        <v>1</v>
      </c>
      <c r="G192">
        <v>1</v>
      </c>
      <c r="H192">
        <v>1</v>
      </c>
      <c r="I192" t="s">
        <v>592</v>
      </c>
      <c r="J192" t="s">
        <v>6</v>
      </c>
      <c r="K192" t="s">
        <v>593</v>
      </c>
      <c r="L192">
        <v>1191</v>
      </c>
      <c r="N192">
        <v>1013</v>
      </c>
      <c r="O192" t="s">
        <v>591</v>
      </c>
      <c r="P192" t="s">
        <v>591</v>
      </c>
      <c r="Q192">
        <v>1</v>
      </c>
      <c r="X192">
        <v>0.01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354</v>
      </c>
      <c r="AG192">
        <v>1.3125000000000001E-2</v>
      </c>
      <c r="AH192">
        <v>2</v>
      </c>
      <c r="AI192">
        <v>67926486</v>
      </c>
      <c r="AJ192">
        <v>159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ROW(Source!A156)</f>
        <v>156</v>
      </c>
      <c r="B193">
        <v>67926494</v>
      </c>
      <c r="C193">
        <v>67926484</v>
      </c>
      <c r="D193">
        <v>56951869</v>
      </c>
      <c r="E193">
        <v>1</v>
      </c>
      <c r="F193">
        <v>1</v>
      </c>
      <c r="G193">
        <v>1</v>
      </c>
      <c r="H193">
        <v>2</v>
      </c>
      <c r="I193" t="s">
        <v>702</v>
      </c>
      <c r="J193" t="s">
        <v>703</v>
      </c>
      <c r="K193" t="s">
        <v>704</v>
      </c>
      <c r="L193">
        <v>1368</v>
      </c>
      <c r="N193">
        <v>1011</v>
      </c>
      <c r="O193" t="s">
        <v>597</v>
      </c>
      <c r="P193" t="s">
        <v>597</v>
      </c>
      <c r="Q193">
        <v>1</v>
      </c>
      <c r="X193">
        <v>0.27</v>
      </c>
      <c r="Y193">
        <v>0</v>
      </c>
      <c r="Z193">
        <v>3.12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354</v>
      </c>
      <c r="AG193">
        <v>0.35437500000000005</v>
      </c>
      <c r="AH193">
        <v>2</v>
      </c>
      <c r="AI193">
        <v>67926487</v>
      </c>
      <c r="AJ193">
        <v>160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ROW(Source!A156)</f>
        <v>156</v>
      </c>
      <c r="B194">
        <v>67926495</v>
      </c>
      <c r="C194">
        <v>67926484</v>
      </c>
      <c r="D194">
        <v>56953077</v>
      </c>
      <c r="E194">
        <v>1</v>
      </c>
      <c r="F194">
        <v>1</v>
      </c>
      <c r="G194">
        <v>1</v>
      </c>
      <c r="H194">
        <v>2</v>
      </c>
      <c r="I194" t="s">
        <v>604</v>
      </c>
      <c r="J194" t="s">
        <v>605</v>
      </c>
      <c r="K194" t="s">
        <v>606</v>
      </c>
      <c r="L194">
        <v>1368</v>
      </c>
      <c r="N194">
        <v>1011</v>
      </c>
      <c r="O194" t="s">
        <v>597</v>
      </c>
      <c r="P194" t="s">
        <v>597</v>
      </c>
      <c r="Q194">
        <v>1</v>
      </c>
      <c r="X194">
        <v>0.01</v>
      </c>
      <c r="Y194">
        <v>0</v>
      </c>
      <c r="Z194">
        <v>65.709999999999994</v>
      </c>
      <c r="AA194">
        <v>11.6</v>
      </c>
      <c r="AB194">
        <v>0</v>
      </c>
      <c r="AC194">
        <v>0</v>
      </c>
      <c r="AD194">
        <v>1</v>
      </c>
      <c r="AE194">
        <v>0</v>
      </c>
      <c r="AF194" t="s">
        <v>354</v>
      </c>
      <c r="AG194">
        <v>1.3125000000000001E-2</v>
      </c>
      <c r="AH194">
        <v>2</v>
      </c>
      <c r="AI194">
        <v>67926488</v>
      </c>
      <c r="AJ194">
        <v>161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ROW(Source!A156)</f>
        <v>156</v>
      </c>
      <c r="B195">
        <v>67926496</v>
      </c>
      <c r="C195">
        <v>67926484</v>
      </c>
      <c r="D195">
        <v>56873288</v>
      </c>
      <c r="E195">
        <v>1</v>
      </c>
      <c r="F195">
        <v>1</v>
      </c>
      <c r="G195">
        <v>1</v>
      </c>
      <c r="H195">
        <v>3</v>
      </c>
      <c r="I195" t="s">
        <v>705</v>
      </c>
      <c r="J195" t="s">
        <v>706</v>
      </c>
      <c r="K195" t="s">
        <v>707</v>
      </c>
      <c r="L195">
        <v>1348</v>
      </c>
      <c r="N195">
        <v>1009</v>
      </c>
      <c r="O195" t="s">
        <v>468</v>
      </c>
      <c r="P195" t="s">
        <v>468</v>
      </c>
      <c r="Q195">
        <v>1000</v>
      </c>
      <c r="X195">
        <v>6.0000000000000002E-5</v>
      </c>
      <c r="Y195">
        <v>9040.01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6.0000000000000002E-5</v>
      </c>
      <c r="AH195">
        <v>2</v>
      </c>
      <c r="AI195">
        <v>67926489</v>
      </c>
      <c r="AJ195">
        <v>162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ROW(Source!A156)</f>
        <v>156</v>
      </c>
      <c r="B196">
        <v>67926497</v>
      </c>
      <c r="C196">
        <v>67926484</v>
      </c>
      <c r="D196">
        <v>56874165</v>
      </c>
      <c r="E196">
        <v>1</v>
      </c>
      <c r="F196">
        <v>1</v>
      </c>
      <c r="G196">
        <v>1</v>
      </c>
      <c r="H196">
        <v>3</v>
      </c>
      <c r="I196" t="s">
        <v>696</v>
      </c>
      <c r="J196" t="s">
        <v>697</v>
      </c>
      <c r="K196" t="s">
        <v>698</v>
      </c>
      <c r="L196">
        <v>1346</v>
      </c>
      <c r="N196">
        <v>1009</v>
      </c>
      <c r="O196" t="s">
        <v>36</v>
      </c>
      <c r="P196" t="s">
        <v>36</v>
      </c>
      <c r="Q196">
        <v>1</v>
      </c>
      <c r="X196">
        <v>0.19</v>
      </c>
      <c r="Y196">
        <v>23.09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0.19</v>
      </c>
      <c r="AH196">
        <v>2</v>
      </c>
      <c r="AI196">
        <v>67926490</v>
      </c>
      <c r="AJ196">
        <v>163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ROW(Source!A156)</f>
        <v>156</v>
      </c>
      <c r="B197">
        <v>67926498</v>
      </c>
      <c r="C197">
        <v>67926484</v>
      </c>
      <c r="D197">
        <v>56866211</v>
      </c>
      <c r="E197">
        <v>17</v>
      </c>
      <c r="F197">
        <v>1</v>
      </c>
      <c r="G197">
        <v>1</v>
      </c>
      <c r="H197">
        <v>3</v>
      </c>
      <c r="I197" t="s">
        <v>790</v>
      </c>
      <c r="J197" t="s">
        <v>6</v>
      </c>
      <c r="K197" t="s">
        <v>791</v>
      </c>
      <c r="L197">
        <v>1346</v>
      </c>
      <c r="N197">
        <v>1009</v>
      </c>
      <c r="O197" t="s">
        <v>36</v>
      </c>
      <c r="P197" t="s">
        <v>36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6</v>
      </c>
      <c r="AG197">
        <v>0</v>
      </c>
      <c r="AH197">
        <v>3</v>
      </c>
      <c r="AI197">
        <v>-1</v>
      </c>
      <c r="AJ197" t="s">
        <v>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ROW(Source!A156)</f>
        <v>156</v>
      </c>
      <c r="B198">
        <v>67926499</v>
      </c>
      <c r="C198">
        <v>67926484</v>
      </c>
      <c r="D198">
        <v>56866459</v>
      </c>
      <c r="E198">
        <v>17</v>
      </c>
      <c r="F198">
        <v>1</v>
      </c>
      <c r="G198">
        <v>1</v>
      </c>
      <c r="H198">
        <v>3</v>
      </c>
      <c r="I198" t="s">
        <v>826</v>
      </c>
      <c r="J198" t="s">
        <v>6</v>
      </c>
      <c r="K198" t="s">
        <v>827</v>
      </c>
      <c r="L198">
        <v>1354</v>
      </c>
      <c r="N198">
        <v>1010</v>
      </c>
      <c r="O198" t="s">
        <v>41</v>
      </c>
      <c r="P198" t="s">
        <v>41</v>
      </c>
      <c r="Q198">
        <v>1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6</v>
      </c>
      <c r="AG198">
        <v>1</v>
      </c>
      <c r="AH198">
        <v>3</v>
      </c>
      <c r="AI198">
        <v>-1</v>
      </c>
      <c r="AJ198" t="s">
        <v>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ROW(Source!A158)</f>
        <v>158</v>
      </c>
      <c r="B199">
        <v>67926515</v>
      </c>
      <c r="C199">
        <v>67926502</v>
      </c>
      <c r="D199">
        <v>57140152</v>
      </c>
      <c r="E199">
        <v>1</v>
      </c>
      <c r="F199">
        <v>1</v>
      </c>
      <c r="G199">
        <v>1</v>
      </c>
      <c r="H199">
        <v>1</v>
      </c>
      <c r="I199" t="s">
        <v>708</v>
      </c>
      <c r="J199" t="s">
        <v>6</v>
      </c>
      <c r="K199" t="s">
        <v>709</v>
      </c>
      <c r="L199">
        <v>1191</v>
      </c>
      <c r="N199">
        <v>1013</v>
      </c>
      <c r="O199" t="s">
        <v>591</v>
      </c>
      <c r="P199" t="s">
        <v>591</v>
      </c>
      <c r="Q199">
        <v>1</v>
      </c>
      <c r="X199">
        <v>167.86</v>
      </c>
      <c r="Y199">
        <v>0</v>
      </c>
      <c r="Z199">
        <v>0</v>
      </c>
      <c r="AA199">
        <v>0</v>
      </c>
      <c r="AB199">
        <v>8.74</v>
      </c>
      <c r="AC199">
        <v>0</v>
      </c>
      <c r="AD199">
        <v>1</v>
      </c>
      <c r="AE199">
        <v>1</v>
      </c>
      <c r="AF199" t="s">
        <v>78</v>
      </c>
      <c r="AG199">
        <v>193.03899999999999</v>
      </c>
      <c r="AH199">
        <v>2</v>
      </c>
      <c r="AI199">
        <v>67926503</v>
      </c>
      <c r="AJ199">
        <v>165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ROW(Source!A158)</f>
        <v>158</v>
      </c>
      <c r="B200">
        <v>67926516</v>
      </c>
      <c r="C200">
        <v>67926502</v>
      </c>
      <c r="D200">
        <v>57134533</v>
      </c>
      <c r="E200">
        <v>1</v>
      </c>
      <c r="F200">
        <v>1</v>
      </c>
      <c r="G200">
        <v>1</v>
      </c>
      <c r="H200">
        <v>1</v>
      </c>
      <c r="I200" t="s">
        <v>592</v>
      </c>
      <c r="J200" t="s">
        <v>6</v>
      </c>
      <c r="K200" t="s">
        <v>593</v>
      </c>
      <c r="L200">
        <v>1191</v>
      </c>
      <c r="N200">
        <v>1013</v>
      </c>
      <c r="O200" t="s">
        <v>591</v>
      </c>
      <c r="P200" t="s">
        <v>591</v>
      </c>
      <c r="Q200">
        <v>1</v>
      </c>
      <c r="X200">
        <v>1.3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77</v>
      </c>
      <c r="AG200">
        <v>1.625</v>
      </c>
      <c r="AH200">
        <v>2</v>
      </c>
      <c r="AI200">
        <v>67926504</v>
      </c>
      <c r="AJ200">
        <v>166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ROW(Source!A158)</f>
        <v>158</v>
      </c>
      <c r="B201">
        <v>67926517</v>
      </c>
      <c r="C201">
        <v>67926502</v>
      </c>
      <c r="D201">
        <v>56951691</v>
      </c>
      <c r="E201">
        <v>1</v>
      </c>
      <c r="F201">
        <v>1</v>
      </c>
      <c r="G201">
        <v>1</v>
      </c>
      <c r="H201">
        <v>2</v>
      </c>
      <c r="I201" t="s">
        <v>594</v>
      </c>
      <c r="J201" t="s">
        <v>595</v>
      </c>
      <c r="K201" t="s">
        <v>596</v>
      </c>
      <c r="L201">
        <v>1368</v>
      </c>
      <c r="N201">
        <v>1011</v>
      </c>
      <c r="O201" t="s">
        <v>597</v>
      </c>
      <c r="P201" t="s">
        <v>597</v>
      </c>
      <c r="Q201">
        <v>1</v>
      </c>
      <c r="X201">
        <v>0.52</v>
      </c>
      <c r="Y201">
        <v>0</v>
      </c>
      <c r="Z201">
        <v>111.99</v>
      </c>
      <c r="AA201">
        <v>13.5</v>
      </c>
      <c r="AB201">
        <v>0</v>
      </c>
      <c r="AC201">
        <v>0</v>
      </c>
      <c r="AD201">
        <v>1</v>
      </c>
      <c r="AE201">
        <v>0</v>
      </c>
      <c r="AF201" t="s">
        <v>77</v>
      </c>
      <c r="AG201">
        <v>0.65</v>
      </c>
      <c r="AH201">
        <v>2</v>
      </c>
      <c r="AI201">
        <v>67926505</v>
      </c>
      <c r="AJ201">
        <v>167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ROW(Source!A158)</f>
        <v>158</v>
      </c>
      <c r="B202">
        <v>67926518</v>
      </c>
      <c r="C202">
        <v>67926502</v>
      </c>
      <c r="D202">
        <v>56951882</v>
      </c>
      <c r="E202">
        <v>1</v>
      </c>
      <c r="F202">
        <v>1</v>
      </c>
      <c r="G202">
        <v>1</v>
      </c>
      <c r="H202">
        <v>2</v>
      </c>
      <c r="I202" t="s">
        <v>710</v>
      </c>
      <c r="J202" t="s">
        <v>711</v>
      </c>
      <c r="K202" t="s">
        <v>712</v>
      </c>
      <c r="L202">
        <v>1368</v>
      </c>
      <c r="N202">
        <v>1011</v>
      </c>
      <c r="O202" t="s">
        <v>597</v>
      </c>
      <c r="P202" t="s">
        <v>597</v>
      </c>
      <c r="Q202">
        <v>1</v>
      </c>
      <c r="X202">
        <v>0.39</v>
      </c>
      <c r="Y202">
        <v>0</v>
      </c>
      <c r="Z202">
        <v>6.66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77</v>
      </c>
      <c r="AG202">
        <v>0.48750000000000004</v>
      </c>
      <c r="AH202">
        <v>2</v>
      </c>
      <c r="AI202">
        <v>67926506</v>
      </c>
      <c r="AJ202">
        <v>168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ROW(Source!A158)</f>
        <v>158</v>
      </c>
      <c r="B203">
        <v>67926519</v>
      </c>
      <c r="C203">
        <v>67926502</v>
      </c>
      <c r="D203">
        <v>56953077</v>
      </c>
      <c r="E203">
        <v>1</v>
      </c>
      <c r="F203">
        <v>1</v>
      </c>
      <c r="G203">
        <v>1</v>
      </c>
      <c r="H203">
        <v>2</v>
      </c>
      <c r="I203" t="s">
        <v>604</v>
      </c>
      <c r="J203" t="s">
        <v>605</v>
      </c>
      <c r="K203" t="s">
        <v>606</v>
      </c>
      <c r="L203">
        <v>1368</v>
      </c>
      <c r="N203">
        <v>1011</v>
      </c>
      <c r="O203" t="s">
        <v>597</v>
      </c>
      <c r="P203" t="s">
        <v>597</v>
      </c>
      <c r="Q203">
        <v>1</v>
      </c>
      <c r="X203">
        <v>0.78</v>
      </c>
      <c r="Y203">
        <v>0</v>
      </c>
      <c r="Z203">
        <v>65.709999999999994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77</v>
      </c>
      <c r="AG203">
        <v>0.97500000000000009</v>
      </c>
      <c r="AH203">
        <v>2</v>
      </c>
      <c r="AI203">
        <v>67926507</v>
      </c>
      <c r="AJ203">
        <v>169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ROW(Source!A158)</f>
        <v>158</v>
      </c>
      <c r="B204">
        <v>67926520</v>
      </c>
      <c r="C204">
        <v>67926502</v>
      </c>
      <c r="D204">
        <v>56953381</v>
      </c>
      <c r="E204">
        <v>1</v>
      </c>
      <c r="F204">
        <v>1</v>
      </c>
      <c r="G204">
        <v>1</v>
      </c>
      <c r="H204">
        <v>2</v>
      </c>
      <c r="I204" t="s">
        <v>648</v>
      </c>
      <c r="J204" t="s">
        <v>649</v>
      </c>
      <c r="K204" t="s">
        <v>650</v>
      </c>
      <c r="L204">
        <v>1368</v>
      </c>
      <c r="N204">
        <v>1011</v>
      </c>
      <c r="O204" t="s">
        <v>597</v>
      </c>
      <c r="P204" t="s">
        <v>597</v>
      </c>
      <c r="Q204">
        <v>1</v>
      </c>
      <c r="X204">
        <v>1.79</v>
      </c>
      <c r="Y204">
        <v>0</v>
      </c>
      <c r="Z204">
        <v>8.1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77</v>
      </c>
      <c r="AG204">
        <v>2.2374999999999998</v>
      </c>
      <c r="AH204">
        <v>2</v>
      </c>
      <c r="AI204">
        <v>67926508</v>
      </c>
      <c r="AJ204">
        <v>170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ROW(Source!A158)</f>
        <v>158</v>
      </c>
      <c r="B205">
        <v>67926521</v>
      </c>
      <c r="C205">
        <v>67926502</v>
      </c>
      <c r="D205">
        <v>56868270</v>
      </c>
      <c r="E205">
        <v>1</v>
      </c>
      <c r="F205">
        <v>1</v>
      </c>
      <c r="G205">
        <v>1</v>
      </c>
      <c r="H205">
        <v>3</v>
      </c>
      <c r="I205" t="s">
        <v>713</v>
      </c>
      <c r="J205" t="s">
        <v>714</v>
      </c>
      <c r="K205" t="s">
        <v>715</v>
      </c>
      <c r="L205">
        <v>1348</v>
      </c>
      <c r="N205">
        <v>1009</v>
      </c>
      <c r="O205" t="s">
        <v>468</v>
      </c>
      <c r="P205" t="s">
        <v>468</v>
      </c>
      <c r="Q205">
        <v>1000</v>
      </c>
      <c r="X205">
        <v>8.8999999999999995E-4</v>
      </c>
      <c r="Y205">
        <v>26499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8.8999999999999995E-4</v>
      </c>
      <c r="AH205">
        <v>2</v>
      </c>
      <c r="AI205">
        <v>67926509</v>
      </c>
      <c r="AJ205">
        <v>171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ROW(Source!A158)</f>
        <v>158</v>
      </c>
      <c r="B206">
        <v>67926522</v>
      </c>
      <c r="C206">
        <v>67926502</v>
      </c>
      <c r="D206">
        <v>56871946</v>
      </c>
      <c r="E206">
        <v>1</v>
      </c>
      <c r="F206">
        <v>1</v>
      </c>
      <c r="G206">
        <v>1</v>
      </c>
      <c r="H206">
        <v>3</v>
      </c>
      <c r="I206" t="s">
        <v>657</v>
      </c>
      <c r="J206" t="s">
        <v>658</v>
      </c>
      <c r="K206" t="s">
        <v>659</v>
      </c>
      <c r="L206">
        <v>1348</v>
      </c>
      <c r="N206">
        <v>1009</v>
      </c>
      <c r="O206" t="s">
        <v>468</v>
      </c>
      <c r="P206" t="s">
        <v>468</v>
      </c>
      <c r="Q206">
        <v>1000</v>
      </c>
      <c r="X206">
        <v>4.4999999999999999E-4</v>
      </c>
      <c r="Y206">
        <v>10362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4.4999999999999999E-4</v>
      </c>
      <c r="AH206">
        <v>2</v>
      </c>
      <c r="AI206">
        <v>67926510</v>
      </c>
      <c r="AJ206">
        <v>172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ROW(Source!A158)</f>
        <v>158</v>
      </c>
      <c r="B207">
        <v>67926523</v>
      </c>
      <c r="C207">
        <v>67926502</v>
      </c>
      <c r="D207">
        <v>56873288</v>
      </c>
      <c r="E207">
        <v>1</v>
      </c>
      <c r="F207">
        <v>1</v>
      </c>
      <c r="G207">
        <v>1</v>
      </c>
      <c r="H207">
        <v>3</v>
      </c>
      <c r="I207" t="s">
        <v>705</v>
      </c>
      <c r="J207" t="s">
        <v>706</v>
      </c>
      <c r="K207" t="s">
        <v>707</v>
      </c>
      <c r="L207">
        <v>1348</v>
      </c>
      <c r="N207">
        <v>1009</v>
      </c>
      <c r="O207" t="s">
        <v>468</v>
      </c>
      <c r="P207" t="s">
        <v>468</v>
      </c>
      <c r="Q207">
        <v>1000</v>
      </c>
      <c r="X207">
        <v>1.4999999999999999E-2</v>
      </c>
      <c r="Y207">
        <v>9040.01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1.4999999999999999E-2</v>
      </c>
      <c r="AH207">
        <v>2</v>
      </c>
      <c r="AI207">
        <v>67926511</v>
      </c>
      <c r="AJ207">
        <v>173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ROW(Source!A158)</f>
        <v>158</v>
      </c>
      <c r="B208">
        <v>67926524</v>
      </c>
      <c r="C208">
        <v>67926502</v>
      </c>
      <c r="D208">
        <v>56874165</v>
      </c>
      <c r="E208">
        <v>1</v>
      </c>
      <c r="F208">
        <v>1</v>
      </c>
      <c r="G208">
        <v>1</v>
      </c>
      <c r="H208">
        <v>3</v>
      </c>
      <c r="I208" t="s">
        <v>696</v>
      </c>
      <c r="J208" t="s">
        <v>697</v>
      </c>
      <c r="K208" t="s">
        <v>698</v>
      </c>
      <c r="L208">
        <v>1346</v>
      </c>
      <c r="N208">
        <v>1009</v>
      </c>
      <c r="O208" t="s">
        <v>36</v>
      </c>
      <c r="P208" t="s">
        <v>36</v>
      </c>
      <c r="Q208">
        <v>1</v>
      </c>
      <c r="X208">
        <v>8</v>
      </c>
      <c r="Y208">
        <v>23.09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8</v>
      </c>
      <c r="AH208">
        <v>2</v>
      </c>
      <c r="AI208">
        <v>67926512</v>
      </c>
      <c r="AJ208">
        <v>174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ROW(Source!A158)</f>
        <v>158</v>
      </c>
      <c r="B209">
        <v>67926525</v>
      </c>
      <c r="C209">
        <v>67926502</v>
      </c>
      <c r="D209">
        <v>64734171</v>
      </c>
      <c r="E209">
        <v>17</v>
      </c>
      <c r="F209">
        <v>1</v>
      </c>
      <c r="G209">
        <v>1</v>
      </c>
      <c r="H209">
        <v>3</v>
      </c>
      <c r="I209" t="s">
        <v>806</v>
      </c>
      <c r="J209" t="s">
        <v>6</v>
      </c>
      <c r="K209" t="s">
        <v>807</v>
      </c>
      <c r="L209">
        <v>1327</v>
      </c>
      <c r="N209">
        <v>1005</v>
      </c>
      <c r="O209" t="s">
        <v>360</v>
      </c>
      <c r="P209" t="s">
        <v>360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6</v>
      </c>
      <c r="AG209">
        <v>0</v>
      </c>
      <c r="AH209">
        <v>3</v>
      </c>
      <c r="AI209">
        <v>-1</v>
      </c>
      <c r="AJ209" t="s">
        <v>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ROW(Source!A158)</f>
        <v>158</v>
      </c>
      <c r="B210">
        <v>67926526</v>
      </c>
      <c r="C210">
        <v>67926502</v>
      </c>
      <c r="D210">
        <v>56908142</v>
      </c>
      <c r="E210">
        <v>1</v>
      </c>
      <c r="F210">
        <v>1</v>
      </c>
      <c r="G210">
        <v>1</v>
      </c>
      <c r="H210">
        <v>3</v>
      </c>
      <c r="I210" t="s">
        <v>716</v>
      </c>
      <c r="J210" t="s">
        <v>717</v>
      </c>
      <c r="K210" t="s">
        <v>718</v>
      </c>
      <c r="L210">
        <v>1348</v>
      </c>
      <c r="N210">
        <v>1009</v>
      </c>
      <c r="O210" t="s">
        <v>468</v>
      </c>
      <c r="P210" t="s">
        <v>468</v>
      </c>
      <c r="Q210">
        <v>1000</v>
      </c>
      <c r="X210">
        <v>5.0099999999999997E-3</v>
      </c>
      <c r="Y210">
        <v>17183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5.0099999999999997E-3</v>
      </c>
      <c r="AH210">
        <v>2</v>
      </c>
      <c r="AI210">
        <v>67926513</v>
      </c>
      <c r="AJ210">
        <v>175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ROW(Source!A158)</f>
        <v>158</v>
      </c>
      <c r="B211">
        <v>67926527</v>
      </c>
      <c r="C211">
        <v>67926502</v>
      </c>
      <c r="D211">
        <v>56866211</v>
      </c>
      <c r="E211">
        <v>17</v>
      </c>
      <c r="F211">
        <v>1</v>
      </c>
      <c r="G211">
        <v>1</v>
      </c>
      <c r="H211">
        <v>3</v>
      </c>
      <c r="I211" t="s">
        <v>790</v>
      </c>
      <c r="J211" t="s">
        <v>6</v>
      </c>
      <c r="K211" t="s">
        <v>791</v>
      </c>
      <c r="L211">
        <v>1346</v>
      </c>
      <c r="N211">
        <v>1009</v>
      </c>
      <c r="O211" t="s">
        <v>36</v>
      </c>
      <c r="P211" t="s">
        <v>36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6</v>
      </c>
      <c r="AG211">
        <v>0</v>
      </c>
      <c r="AH211">
        <v>3</v>
      </c>
      <c r="AI211">
        <v>-1</v>
      </c>
      <c r="AJ211" t="s">
        <v>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ROW(Source!A158)</f>
        <v>158</v>
      </c>
      <c r="B212">
        <v>67926528</v>
      </c>
      <c r="C212">
        <v>67926502</v>
      </c>
      <c r="D212">
        <v>56866409</v>
      </c>
      <c r="E212">
        <v>17</v>
      </c>
      <c r="F212">
        <v>1</v>
      </c>
      <c r="G212">
        <v>1</v>
      </c>
      <c r="H212">
        <v>3</v>
      </c>
      <c r="I212" t="s">
        <v>808</v>
      </c>
      <c r="J212" t="s">
        <v>6</v>
      </c>
      <c r="K212" t="s">
        <v>809</v>
      </c>
      <c r="L212">
        <v>1327</v>
      </c>
      <c r="N212">
        <v>1005</v>
      </c>
      <c r="O212" t="s">
        <v>360</v>
      </c>
      <c r="P212" t="s">
        <v>360</v>
      </c>
      <c r="Q212">
        <v>1</v>
      </c>
      <c r="X212">
        <v>100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6</v>
      </c>
      <c r="AG212">
        <v>100</v>
      </c>
      <c r="AH212">
        <v>3</v>
      </c>
      <c r="AI212">
        <v>-1</v>
      </c>
      <c r="AJ212" t="s">
        <v>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ROW(Source!A158)</f>
        <v>158</v>
      </c>
      <c r="B213">
        <v>67926529</v>
      </c>
      <c r="C213">
        <v>67926502</v>
      </c>
      <c r="D213">
        <v>56866412</v>
      </c>
      <c r="E213">
        <v>17</v>
      </c>
      <c r="F213">
        <v>1</v>
      </c>
      <c r="G213">
        <v>1</v>
      </c>
      <c r="H213">
        <v>3</v>
      </c>
      <c r="I213" t="s">
        <v>810</v>
      </c>
      <c r="J213" t="s">
        <v>6</v>
      </c>
      <c r="K213" t="s">
        <v>811</v>
      </c>
      <c r="L213">
        <v>1354</v>
      </c>
      <c r="N213">
        <v>1010</v>
      </c>
      <c r="O213" t="s">
        <v>41</v>
      </c>
      <c r="P213" t="s">
        <v>41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6</v>
      </c>
      <c r="AG213">
        <v>0</v>
      </c>
      <c r="AH213">
        <v>3</v>
      </c>
      <c r="AI213">
        <v>-1</v>
      </c>
      <c r="AJ213" t="s">
        <v>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ROW(Source!A158)</f>
        <v>158</v>
      </c>
      <c r="B214">
        <v>67926530</v>
      </c>
      <c r="C214">
        <v>67926502</v>
      </c>
      <c r="D214">
        <v>56866415</v>
      </c>
      <c r="E214">
        <v>17</v>
      </c>
      <c r="F214">
        <v>1</v>
      </c>
      <c r="G214">
        <v>1</v>
      </c>
      <c r="H214">
        <v>3</v>
      </c>
      <c r="I214" t="s">
        <v>812</v>
      </c>
      <c r="J214" t="s">
        <v>6</v>
      </c>
      <c r="K214" t="s">
        <v>813</v>
      </c>
      <c r="L214">
        <v>1354</v>
      </c>
      <c r="N214">
        <v>1010</v>
      </c>
      <c r="O214" t="s">
        <v>41</v>
      </c>
      <c r="P214" t="s">
        <v>41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6</v>
      </c>
      <c r="AG214">
        <v>0</v>
      </c>
      <c r="AH214">
        <v>3</v>
      </c>
      <c r="AI214">
        <v>-1</v>
      </c>
      <c r="AJ214" t="s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ROW(Source!A158)</f>
        <v>158</v>
      </c>
      <c r="B215">
        <v>67926531</v>
      </c>
      <c r="C215">
        <v>67926502</v>
      </c>
      <c r="D215">
        <v>56866418</v>
      </c>
      <c r="E215">
        <v>17</v>
      </c>
      <c r="F215">
        <v>1</v>
      </c>
      <c r="G215">
        <v>1</v>
      </c>
      <c r="H215">
        <v>3</v>
      </c>
      <c r="I215" t="s">
        <v>814</v>
      </c>
      <c r="J215" t="s">
        <v>6</v>
      </c>
      <c r="K215" t="s">
        <v>815</v>
      </c>
      <c r="L215">
        <v>1354</v>
      </c>
      <c r="N215">
        <v>1010</v>
      </c>
      <c r="O215" t="s">
        <v>41</v>
      </c>
      <c r="P215" t="s">
        <v>41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6</v>
      </c>
      <c r="AG215">
        <v>0</v>
      </c>
      <c r="AH215">
        <v>3</v>
      </c>
      <c r="AI215">
        <v>-1</v>
      </c>
      <c r="AJ215" t="s">
        <v>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ROW(Source!A160)</f>
        <v>160</v>
      </c>
      <c r="B216">
        <v>67926542</v>
      </c>
      <c r="C216">
        <v>67926533</v>
      </c>
      <c r="D216">
        <v>57134635</v>
      </c>
      <c r="E216">
        <v>1</v>
      </c>
      <c r="F216">
        <v>1</v>
      </c>
      <c r="G216">
        <v>1</v>
      </c>
      <c r="H216">
        <v>1</v>
      </c>
      <c r="I216" t="s">
        <v>754</v>
      </c>
      <c r="J216" t="s">
        <v>6</v>
      </c>
      <c r="K216" t="s">
        <v>755</v>
      </c>
      <c r="L216">
        <v>1191</v>
      </c>
      <c r="N216">
        <v>1013</v>
      </c>
      <c r="O216" t="s">
        <v>591</v>
      </c>
      <c r="P216" t="s">
        <v>591</v>
      </c>
      <c r="Q216">
        <v>1</v>
      </c>
      <c r="X216">
        <v>1.45</v>
      </c>
      <c r="Y216">
        <v>0</v>
      </c>
      <c r="Z216">
        <v>0</v>
      </c>
      <c r="AA216">
        <v>0</v>
      </c>
      <c r="AB216">
        <v>8.86</v>
      </c>
      <c r="AC216">
        <v>0</v>
      </c>
      <c r="AD216">
        <v>1</v>
      </c>
      <c r="AE216">
        <v>1</v>
      </c>
      <c r="AF216" t="s">
        <v>78</v>
      </c>
      <c r="AG216">
        <v>1.6674999999999998</v>
      </c>
      <c r="AH216">
        <v>2</v>
      </c>
      <c r="AI216">
        <v>67926534</v>
      </c>
      <c r="AJ216">
        <v>177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ROW(Source!A160)</f>
        <v>160</v>
      </c>
      <c r="B217">
        <v>67926543</v>
      </c>
      <c r="C217">
        <v>67926533</v>
      </c>
      <c r="D217">
        <v>57134533</v>
      </c>
      <c r="E217">
        <v>1</v>
      </c>
      <c r="F217">
        <v>1</v>
      </c>
      <c r="G217">
        <v>1</v>
      </c>
      <c r="H217">
        <v>1</v>
      </c>
      <c r="I217" t="s">
        <v>592</v>
      </c>
      <c r="J217" t="s">
        <v>6</v>
      </c>
      <c r="K217" t="s">
        <v>593</v>
      </c>
      <c r="L217">
        <v>1191</v>
      </c>
      <c r="N217">
        <v>1013</v>
      </c>
      <c r="O217" t="s">
        <v>591</v>
      </c>
      <c r="P217" t="s">
        <v>591</v>
      </c>
      <c r="Q217">
        <v>1</v>
      </c>
      <c r="X217">
        <v>0.38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77</v>
      </c>
      <c r="AG217">
        <v>0.47499999999999998</v>
      </c>
      <c r="AH217">
        <v>2</v>
      </c>
      <c r="AI217">
        <v>67926535</v>
      </c>
      <c r="AJ217">
        <v>178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ROW(Source!A160)</f>
        <v>160</v>
      </c>
      <c r="B218">
        <v>67926544</v>
      </c>
      <c r="C218">
        <v>67926533</v>
      </c>
      <c r="D218">
        <v>56951869</v>
      </c>
      <c r="E218">
        <v>1</v>
      </c>
      <c r="F218">
        <v>1</v>
      </c>
      <c r="G218">
        <v>1</v>
      </c>
      <c r="H218">
        <v>2</v>
      </c>
      <c r="I218" t="s">
        <v>702</v>
      </c>
      <c r="J218" t="s">
        <v>703</v>
      </c>
      <c r="K218" t="s">
        <v>704</v>
      </c>
      <c r="L218">
        <v>1368</v>
      </c>
      <c r="N218">
        <v>1011</v>
      </c>
      <c r="O218" t="s">
        <v>597</v>
      </c>
      <c r="P218" t="s">
        <v>597</v>
      </c>
      <c r="Q218">
        <v>1</v>
      </c>
      <c r="X218">
        <v>0.33</v>
      </c>
      <c r="Y218">
        <v>0</v>
      </c>
      <c r="Z218">
        <v>3.12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77</v>
      </c>
      <c r="AG218">
        <v>0.41250000000000003</v>
      </c>
      <c r="AH218">
        <v>2</v>
      </c>
      <c r="AI218">
        <v>67926536</v>
      </c>
      <c r="AJ218">
        <v>179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ROW(Source!A160)</f>
        <v>160</v>
      </c>
      <c r="B219">
        <v>67926545</v>
      </c>
      <c r="C219">
        <v>67926533</v>
      </c>
      <c r="D219">
        <v>56951882</v>
      </c>
      <c r="E219">
        <v>1</v>
      </c>
      <c r="F219">
        <v>1</v>
      </c>
      <c r="G219">
        <v>1</v>
      </c>
      <c r="H219">
        <v>2</v>
      </c>
      <c r="I219" t="s">
        <v>710</v>
      </c>
      <c r="J219" t="s">
        <v>711</v>
      </c>
      <c r="K219" t="s">
        <v>712</v>
      </c>
      <c r="L219">
        <v>1368</v>
      </c>
      <c r="N219">
        <v>1011</v>
      </c>
      <c r="O219" t="s">
        <v>597</v>
      </c>
      <c r="P219" t="s">
        <v>597</v>
      </c>
      <c r="Q219">
        <v>1</v>
      </c>
      <c r="X219">
        <v>0.64</v>
      </c>
      <c r="Y219">
        <v>0</v>
      </c>
      <c r="Z219">
        <v>6.66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77</v>
      </c>
      <c r="AG219">
        <v>0.8</v>
      </c>
      <c r="AH219">
        <v>2</v>
      </c>
      <c r="AI219">
        <v>67926537</v>
      </c>
      <c r="AJ219">
        <v>180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ROW(Source!A160)</f>
        <v>160</v>
      </c>
      <c r="B220">
        <v>67926546</v>
      </c>
      <c r="C220">
        <v>67926533</v>
      </c>
      <c r="D220">
        <v>56953077</v>
      </c>
      <c r="E220">
        <v>1</v>
      </c>
      <c r="F220">
        <v>1</v>
      </c>
      <c r="G220">
        <v>1</v>
      </c>
      <c r="H220">
        <v>2</v>
      </c>
      <c r="I220" t="s">
        <v>604</v>
      </c>
      <c r="J220" t="s">
        <v>605</v>
      </c>
      <c r="K220" t="s">
        <v>606</v>
      </c>
      <c r="L220">
        <v>1368</v>
      </c>
      <c r="N220">
        <v>1011</v>
      </c>
      <c r="O220" t="s">
        <v>597</v>
      </c>
      <c r="P220" t="s">
        <v>597</v>
      </c>
      <c r="Q220">
        <v>1</v>
      </c>
      <c r="X220">
        <v>0.38</v>
      </c>
      <c r="Y220">
        <v>0</v>
      </c>
      <c r="Z220">
        <v>65.709999999999994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77</v>
      </c>
      <c r="AG220">
        <v>0.47499999999999998</v>
      </c>
      <c r="AH220">
        <v>2</v>
      </c>
      <c r="AI220">
        <v>67926538</v>
      </c>
      <c r="AJ220">
        <v>181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ROW(Source!A160)</f>
        <v>160</v>
      </c>
      <c r="B221">
        <v>67926547</v>
      </c>
      <c r="C221">
        <v>67926533</v>
      </c>
      <c r="D221">
        <v>56873288</v>
      </c>
      <c r="E221">
        <v>1</v>
      </c>
      <c r="F221">
        <v>1</v>
      </c>
      <c r="G221">
        <v>1</v>
      </c>
      <c r="H221">
        <v>3</v>
      </c>
      <c r="I221" t="s">
        <v>705</v>
      </c>
      <c r="J221" t="s">
        <v>706</v>
      </c>
      <c r="K221" t="s">
        <v>707</v>
      </c>
      <c r="L221">
        <v>1348</v>
      </c>
      <c r="N221">
        <v>1009</v>
      </c>
      <c r="O221" t="s">
        <v>468</v>
      </c>
      <c r="P221" t="s">
        <v>468</v>
      </c>
      <c r="Q221">
        <v>1000</v>
      </c>
      <c r="X221">
        <v>6.9999999999999994E-5</v>
      </c>
      <c r="Y221">
        <v>9040.01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6.9999999999999994E-5</v>
      </c>
      <c r="AH221">
        <v>2</v>
      </c>
      <c r="AI221">
        <v>67926539</v>
      </c>
      <c r="AJ221">
        <v>182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ROW(Source!A160)</f>
        <v>160</v>
      </c>
      <c r="B222">
        <v>67926548</v>
      </c>
      <c r="C222">
        <v>67926533</v>
      </c>
      <c r="D222">
        <v>56874165</v>
      </c>
      <c r="E222">
        <v>1</v>
      </c>
      <c r="F222">
        <v>1</v>
      </c>
      <c r="G222">
        <v>1</v>
      </c>
      <c r="H222">
        <v>3</v>
      </c>
      <c r="I222" t="s">
        <v>696</v>
      </c>
      <c r="J222" t="s">
        <v>697</v>
      </c>
      <c r="K222" t="s">
        <v>698</v>
      </c>
      <c r="L222">
        <v>1346</v>
      </c>
      <c r="N222">
        <v>1009</v>
      </c>
      <c r="O222" t="s">
        <v>36</v>
      </c>
      <c r="P222" t="s">
        <v>36</v>
      </c>
      <c r="Q222">
        <v>1</v>
      </c>
      <c r="X222">
        <v>0.123</v>
      </c>
      <c r="Y222">
        <v>23.09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0.123</v>
      </c>
      <c r="AH222">
        <v>2</v>
      </c>
      <c r="AI222">
        <v>67926540</v>
      </c>
      <c r="AJ222">
        <v>183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ROW(Source!A160)</f>
        <v>160</v>
      </c>
      <c r="B223">
        <v>67926549</v>
      </c>
      <c r="C223">
        <v>67926533</v>
      </c>
      <c r="D223">
        <v>56906130</v>
      </c>
      <c r="E223">
        <v>1</v>
      </c>
      <c r="F223">
        <v>1</v>
      </c>
      <c r="G223">
        <v>1</v>
      </c>
      <c r="H223">
        <v>3</v>
      </c>
      <c r="I223" t="s">
        <v>756</v>
      </c>
      <c r="J223" t="s">
        <v>757</v>
      </c>
      <c r="K223" t="s">
        <v>758</v>
      </c>
      <c r="L223">
        <v>1346</v>
      </c>
      <c r="N223">
        <v>1009</v>
      </c>
      <c r="O223" t="s">
        <v>36</v>
      </c>
      <c r="P223" t="s">
        <v>36</v>
      </c>
      <c r="Q223">
        <v>1</v>
      </c>
      <c r="X223">
        <v>0.02</v>
      </c>
      <c r="Y223">
        <v>45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0.02</v>
      </c>
      <c r="AH223">
        <v>2</v>
      </c>
      <c r="AI223">
        <v>67926541</v>
      </c>
      <c r="AJ223">
        <v>184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ROW(Source!A160)</f>
        <v>160</v>
      </c>
      <c r="B224">
        <v>67926550</v>
      </c>
      <c r="C224">
        <v>67926533</v>
      </c>
      <c r="D224">
        <v>56866211</v>
      </c>
      <c r="E224">
        <v>17</v>
      </c>
      <c r="F224">
        <v>1</v>
      </c>
      <c r="G224">
        <v>1</v>
      </c>
      <c r="H224">
        <v>3</v>
      </c>
      <c r="I224" t="s">
        <v>790</v>
      </c>
      <c r="J224" t="s">
        <v>6</v>
      </c>
      <c r="K224" t="s">
        <v>791</v>
      </c>
      <c r="L224">
        <v>1346</v>
      </c>
      <c r="N224">
        <v>1009</v>
      </c>
      <c r="O224" t="s">
        <v>36</v>
      </c>
      <c r="P224" t="s">
        <v>36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6</v>
      </c>
      <c r="AG224">
        <v>0</v>
      </c>
      <c r="AH224">
        <v>3</v>
      </c>
      <c r="AI224">
        <v>-1</v>
      </c>
      <c r="AJ224" t="s">
        <v>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ROW(Source!A160)</f>
        <v>160</v>
      </c>
      <c r="B225">
        <v>67926551</v>
      </c>
      <c r="C225">
        <v>67926533</v>
      </c>
      <c r="D225">
        <v>56866421</v>
      </c>
      <c r="E225">
        <v>17</v>
      </c>
      <c r="F225">
        <v>1</v>
      </c>
      <c r="G225">
        <v>1</v>
      </c>
      <c r="H225">
        <v>3</v>
      </c>
      <c r="I225" t="s">
        <v>828</v>
      </c>
      <c r="J225" t="s">
        <v>6</v>
      </c>
      <c r="K225" t="s">
        <v>829</v>
      </c>
      <c r="L225">
        <v>1354</v>
      </c>
      <c r="N225">
        <v>1010</v>
      </c>
      <c r="O225" t="s">
        <v>41</v>
      </c>
      <c r="P225" t="s">
        <v>41</v>
      </c>
      <c r="Q225">
        <v>1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6</v>
      </c>
      <c r="AG225">
        <v>1</v>
      </c>
      <c r="AH225">
        <v>3</v>
      </c>
      <c r="AI225">
        <v>-1</v>
      </c>
      <c r="AJ225" t="s">
        <v>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ROW(Source!A162)</f>
        <v>162</v>
      </c>
      <c r="B226">
        <v>67926566</v>
      </c>
      <c r="C226">
        <v>67926553</v>
      </c>
      <c r="D226">
        <v>57140152</v>
      </c>
      <c r="E226">
        <v>1</v>
      </c>
      <c r="F226">
        <v>1</v>
      </c>
      <c r="G226">
        <v>1</v>
      </c>
      <c r="H226">
        <v>1</v>
      </c>
      <c r="I226" t="s">
        <v>708</v>
      </c>
      <c r="J226" t="s">
        <v>6</v>
      </c>
      <c r="K226" t="s">
        <v>709</v>
      </c>
      <c r="L226">
        <v>1191</v>
      </c>
      <c r="N226">
        <v>1013</v>
      </c>
      <c r="O226" t="s">
        <v>591</v>
      </c>
      <c r="P226" t="s">
        <v>591</v>
      </c>
      <c r="Q226">
        <v>1</v>
      </c>
      <c r="X226">
        <v>167.86</v>
      </c>
      <c r="Y226">
        <v>0</v>
      </c>
      <c r="Z226">
        <v>0</v>
      </c>
      <c r="AA226">
        <v>0</v>
      </c>
      <c r="AB226">
        <v>8.74</v>
      </c>
      <c r="AC226">
        <v>0</v>
      </c>
      <c r="AD226">
        <v>1</v>
      </c>
      <c r="AE226">
        <v>1</v>
      </c>
      <c r="AF226" t="s">
        <v>78</v>
      </c>
      <c r="AG226">
        <v>193.03899999999999</v>
      </c>
      <c r="AH226">
        <v>2</v>
      </c>
      <c r="AI226">
        <v>67926554</v>
      </c>
      <c r="AJ226">
        <v>185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ROW(Source!A162)</f>
        <v>162</v>
      </c>
      <c r="B227">
        <v>67926567</v>
      </c>
      <c r="C227">
        <v>67926553</v>
      </c>
      <c r="D227">
        <v>57134533</v>
      </c>
      <c r="E227">
        <v>1</v>
      </c>
      <c r="F227">
        <v>1</v>
      </c>
      <c r="G227">
        <v>1</v>
      </c>
      <c r="H227">
        <v>1</v>
      </c>
      <c r="I227" t="s">
        <v>592</v>
      </c>
      <c r="J227" t="s">
        <v>6</v>
      </c>
      <c r="K227" t="s">
        <v>593</v>
      </c>
      <c r="L227">
        <v>1191</v>
      </c>
      <c r="N227">
        <v>1013</v>
      </c>
      <c r="O227" t="s">
        <v>591</v>
      </c>
      <c r="P227" t="s">
        <v>591</v>
      </c>
      <c r="Q227">
        <v>1</v>
      </c>
      <c r="X227">
        <v>1.3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77</v>
      </c>
      <c r="AG227">
        <v>1.625</v>
      </c>
      <c r="AH227">
        <v>2</v>
      </c>
      <c r="AI227">
        <v>67926555</v>
      </c>
      <c r="AJ227">
        <v>186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ROW(Source!A162)</f>
        <v>162</v>
      </c>
      <c r="B228">
        <v>67926568</v>
      </c>
      <c r="C228">
        <v>67926553</v>
      </c>
      <c r="D228">
        <v>56951691</v>
      </c>
      <c r="E228">
        <v>1</v>
      </c>
      <c r="F228">
        <v>1</v>
      </c>
      <c r="G228">
        <v>1</v>
      </c>
      <c r="H228">
        <v>2</v>
      </c>
      <c r="I228" t="s">
        <v>594</v>
      </c>
      <c r="J228" t="s">
        <v>595</v>
      </c>
      <c r="K228" t="s">
        <v>596</v>
      </c>
      <c r="L228">
        <v>1368</v>
      </c>
      <c r="N228">
        <v>1011</v>
      </c>
      <c r="O228" t="s">
        <v>597</v>
      </c>
      <c r="P228" t="s">
        <v>597</v>
      </c>
      <c r="Q228">
        <v>1</v>
      </c>
      <c r="X228">
        <v>0.52</v>
      </c>
      <c r="Y228">
        <v>0</v>
      </c>
      <c r="Z228">
        <v>111.99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77</v>
      </c>
      <c r="AG228">
        <v>0.65</v>
      </c>
      <c r="AH228">
        <v>2</v>
      </c>
      <c r="AI228">
        <v>67926556</v>
      </c>
      <c r="AJ228">
        <v>187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ROW(Source!A162)</f>
        <v>162</v>
      </c>
      <c r="B229">
        <v>67926569</v>
      </c>
      <c r="C229">
        <v>67926553</v>
      </c>
      <c r="D229">
        <v>56951882</v>
      </c>
      <c r="E229">
        <v>1</v>
      </c>
      <c r="F229">
        <v>1</v>
      </c>
      <c r="G229">
        <v>1</v>
      </c>
      <c r="H229">
        <v>2</v>
      </c>
      <c r="I229" t="s">
        <v>710</v>
      </c>
      <c r="J229" t="s">
        <v>711</v>
      </c>
      <c r="K229" t="s">
        <v>712</v>
      </c>
      <c r="L229">
        <v>1368</v>
      </c>
      <c r="N229">
        <v>1011</v>
      </c>
      <c r="O229" t="s">
        <v>597</v>
      </c>
      <c r="P229" t="s">
        <v>597</v>
      </c>
      <c r="Q229">
        <v>1</v>
      </c>
      <c r="X229">
        <v>0.39</v>
      </c>
      <c r="Y229">
        <v>0</v>
      </c>
      <c r="Z229">
        <v>6.66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77</v>
      </c>
      <c r="AG229">
        <v>0.48750000000000004</v>
      </c>
      <c r="AH229">
        <v>2</v>
      </c>
      <c r="AI229">
        <v>67926557</v>
      </c>
      <c r="AJ229">
        <v>188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ROW(Source!A162)</f>
        <v>162</v>
      </c>
      <c r="B230">
        <v>67926570</v>
      </c>
      <c r="C230">
        <v>67926553</v>
      </c>
      <c r="D230">
        <v>56953077</v>
      </c>
      <c r="E230">
        <v>1</v>
      </c>
      <c r="F230">
        <v>1</v>
      </c>
      <c r="G230">
        <v>1</v>
      </c>
      <c r="H230">
        <v>2</v>
      </c>
      <c r="I230" t="s">
        <v>604</v>
      </c>
      <c r="J230" t="s">
        <v>605</v>
      </c>
      <c r="K230" t="s">
        <v>606</v>
      </c>
      <c r="L230">
        <v>1368</v>
      </c>
      <c r="N230">
        <v>1011</v>
      </c>
      <c r="O230" t="s">
        <v>597</v>
      </c>
      <c r="P230" t="s">
        <v>597</v>
      </c>
      <c r="Q230">
        <v>1</v>
      </c>
      <c r="X230">
        <v>0.78</v>
      </c>
      <c r="Y230">
        <v>0</v>
      </c>
      <c r="Z230">
        <v>65.709999999999994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77</v>
      </c>
      <c r="AG230">
        <v>0.97500000000000009</v>
      </c>
      <c r="AH230">
        <v>2</v>
      </c>
      <c r="AI230">
        <v>67926558</v>
      </c>
      <c r="AJ230">
        <v>189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ROW(Source!A162)</f>
        <v>162</v>
      </c>
      <c r="B231">
        <v>67926571</v>
      </c>
      <c r="C231">
        <v>67926553</v>
      </c>
      <c r="D231">
        <v>56953381</v>
      </c>
      <c r="E231">
        <v>1</v>
      </c>
      <c r="F231">
        <v>1</v>
      </c>
      <c r="G231">
        <v>1</v>
      </c>
      <c r="H231">
        <v>2</v>
      </c>
      <c r="I231" t="s">
        <v>648</v>
      </c>
      <c r="J231" t="s">
        <v>649</v>
      </c>
      <c r="K231" t="s">
        <v>650</v>
      </c>
      <c r="L231">
        <v>1368</v>
      </c>
      <c r="N231">
        <v>1011</v>
      </c>
      <c r="O231" t="s">
        <v>597</v>
      </c>
      <c r="P231" t="s">
        <v>597</v>
      </c>
      <c r="Q231">
        <v>1</v>
      </c>
      <c r="X231">
        <v>1.79</v>
      </c>
      <c r="Y231">
        <v>0</v>
      </c>
      <c r="Z231">
        <v>8.1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77</v>
      </c>
      <c r="AG231">
        <v>2.2374999999999998</v>
      </c>
      <c r="AH231">
        <v>2</v>
      </c>
      <c r="AI231">
        <v>67926559</v>
      </c>
      <c r="AJ231">
        <v>190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ROW(Source!A162)</f>
        <v>162</v>
      </c>
      <c r="B232">
        <v>67926572</v>
      </c>
      <c r="C232">
        <v>67926553</v>
      </c>
      <c r="D232">
        <v>56868270</v>
      </c>
      <c r="E232">
        <v>1</v>
      </c>
      <c r="F232">
        <v>1</v>
      </c>
      <c r="G232">
        <v>1</v>
      </c>
      <c r="H232">
        <v>3</v>
      </c>
      <c r="I232" t="s">
        <v>713</v>
      </c>
      <c r="J232" t="s">
        <v>714</v>
      </c>
      <c r="K232" t="s">
        <v>715</v>
      </c>
      <c r="L232">
        <v>1348</v>
      </c>
      <c r="N232">
        <v>1009</v>
      </c>
      <c r="O232" t="s">
        <v>468</v>
      </c>
      <c r="P232" t="s">
        <v>468</v>
      </c>
      <c r="Q232">
        <v>1000</v>
      </c>
      <c r="X232">
        <v>8.8999999999999995E-4</v>
      </c>
      <c r="Y232">
        <v>26499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8.8999999999999995E-4</v>
      </c>
      <c r="AH232">
        <v>2</v>
      </c>
      <c r="AI232">
        <v>67926560</v>
      </c>
      <c r="AJ232">
        <v>191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ROW(Source!A162)</f>
        <v>162</v>
      </c>
      <c r="B233">
        <v>67926573</v>
      </c>
      <c r="C233">
        <v>67926553</v>
      </c>
      <c r="D233">
        <v>56871946</v>
      </c>
      <c r="E233">
        <v>1</v>
      </c>
      <c r="F233">
        <v>1</v>
      </c>
      <c r="G233">
        <v>1</v>
      </c>
      <c r="H233">
        <v>3</v>
      </c>
      <c r="I233" t="s">
        <v>657</v>
      </c>
      <c r="J233" t="s">
        <v>658</v>
      </c>
      <c r="K233" t="s">
        <v>659</v>
      </c>
      <c r="L233">
        <v>1348</v>
      </c>
      <c r="N233">
        <v>1009</v>
      </c>
      <c r="O233" t="s">
        <v>468</v>
      </c>
      <c r="P233" t="s">
        <v>468</v>
      </c>
      <c r="Q233">
        <v>1000</v>
      </c>
      <c r="X233">
        <v>4.4999999999999999E-4</v>
      </c>
      <c r="Y233">
        <v>10362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4.4999999999999999E-4</v>
      </c>
      <c r="AH233">
        <v>2</v>
      </c>
      <c r="AI233">
        <v>67926561</v>
      </c>
      <c r="AJ233">
        <v>192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ROW(Source!A162)</f>
        <v>162</v>
      </c>
      <c r="B234">
        <v>67926574</v>
      </c>
      <c r="C234">
        <v>67926553</v>
      </c>
      <c r="D234">
        <v>56873288</v>
      </c>
      <c r="E234">
        <v>1</v>
      </c>
      <c r="F234">
        <v>1</v>
      </c>
      <c r="G234">
        <v>1</v>
      </c>
      <c r="H234">
        <v>3</v>
      </c>
      <c r="I234" t="s">
        <v>705</v>
      </c>
      <c r="J234" t="s">
        <v>706</v>
      </c>
      <c r="K234" t="s">
        <v>707</v>
      </c>
      <c r="L234">
        <v>1348</v>
      </c>
      <c r="N234">
        <v>1009</v>
      </c>
      <c r="O234" t="s">
        <v>468</v>
      </c>
      <c r="P234" t="s">
        <v>468</v>
      </c>
      <c r="Q234">
        <v>1000</v>
      </c>
      <c r="X234">
        <v>1.4999999999999999E-2</v>
      </c>
      <c r="Y234">
        <v>9040.01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1.4999999999999999E-2</v>
      </c>
      <c r="AH234">
        <v>2</v>
      </c>
      <c r="AI234">
        <v>67926562</v>
      </c>
      <c r="AJ234">
        <v>193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ROW(Source!A162)</f>
        <v>162</v>
      </c>
      <c r="B235">
        <v>67926575</v>
      </c>
      <c r="C235">
        <v>67926553</v>
      </c>
      <c r="D235">
        <v>56874165</v>
      </c>
      <c r="E235">
        <v>1</v>
      </c>
      <c r="F235">
        <v>1</v>
      </c>
      <c r="G235">
        <v>1</v>
      </c>
      <c r="H235">
        <v>3</v>
      </c>
      <c r="I235" t="s">
        <v>696</v>
      </c>
      <c r="J235" t="s">
        <v>697</v>
      </c>
      <c r="K235" t="s">
        <v>698</v>
      </c>
      <c r="L235">
        <v>1346</v>
      </c>
      <c r="N235">
        <v>1009</v>
      </c>
      <c r="O235" t="s">
        <v>36</v>
      </c>
      <c r="P235" t="s">
        <v>36</v>
      </c>
      <c r="Q235">
        <v>1</v>
      </c>
      <c r="X235">
        <v>8</v>
      </c>
      <c r="Y235">
        <v>23.09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8</v>
      </c>
      <c r="AH235">
        <v>2</v>
      </c>
      <c r="AI235">
        <v>67926563</v>
      </c>
      <c r="AJ235">
        <v>194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ROW(Source!A162)</f>
        <v>162</v>
      </c>
      <c r="B236">
        <v>67926576</v>
      </c>
      <c r="C236">
        <v>67926553</v>
      </c>
      <c r="D236">
        <v>64734171</v>
      </c>
      <c r="E236">
        <v>17</v>
      </c>
      <c r="F236">
        <v>1</v>
      </c>
      <c r="G236">
        <v>1</v>
      </c>
      <c r="H236">
        <v>3</v>
      </c>
      <c r="I236" t="s">
        <v>806</v>
      </c>
      <c r="J236" t="s">
        <v>6</v>
      </c>
      <c r="K236" t="s">
        <v>807</v>
      </c>
      <c r="L236">
        <v>1327</v>
      </c>
      <c r="N236">
        <v>1005</v>
      </c>
      <c r="O236" t="s">
        <v>360</v>
      </c>
      <c r="P236" t="s">
        <v>360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6</v>
      </c>
      <c r="AG236">
        <v>0</v>
      </c>
      <c r="AH236">
        <v>3</v>
      </c>
      <c r="AI236">
        <v>-1</v>
      </c>
      <c r="AJ236" t="s">
        <v>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ROW(Source!A162)</f>
        <v>162</v>
      </c>
      <c r="B237">
        <v>67926577</v>
      </c>
      <c r="C237">
        <v>67926553</v>
      </c>
      <c r="D237">
        <v>56908142</v>
      </c>
      <c r="E237">
        <v>1</v>
      </c>
      <c r="F237">
        <v>1</v>
      </c>
      <c r="G237">
        <v>1</v>
      </c>
      <c r="H237">
        <v>3</v>
      </c>
      <c r="I237" t="s">
        <v>716</v>
      </c>
      <c r="J237" t="s">
        <v>717</v>
      </c>
      <c r="K237" t="s">
        <v>718</v>
      </c>
      <c r="L237">
        <v>1348</v>
      </c>
      <c r="N237">
        <v>1009</v>
      </c>
      <c r="O237" t="s">
        <v>468</v>
      </c>
      <c r="P237" t="s">
        <v>468</v>
      </c>
      <c r="Q237">
        <v>1000</v>
      </c>
      <c r="X237">
        <v>5.0099999999999997E-3</v>
      </c>
      <c r="Y237">
        <v>17183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5.0099999999999997E-3</v>
      </c>
      <c r="AH237">
        <v>2</v>
      </c>
      <c r="AI237">
        <v>67926564</v>
      </c>
      <c r="AJ237">
        <v>195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ROW(Source!A162)</f>
        <v>162</v>
      </c>
      <c r="B238">
        <v>67926578</v>
      </c>
      <c r="C238">
        <v>67926553</v>
      </c>
      <c r="D238">
        <v>56866211</v>
      </c>
      <c r="E238">
        <v>17</v>
      </c>
      <c r="F238">
        <v>1</v>
      </c>
      <c r="G238">
        <v>1</v>
      </c>
      <c r="H238">
        <v>3</v>
      </c>
      <c r="I238" t="s">
        <v>790</v>
      </c>
      <c r="J238" t="s">
        <v>6</v>
      </c>
      <c r="K238" t="s">
        <v>791</v>
      </c>
      <c r="L238">
        <v>1346</v>
      </c>
      <c r="N238">
        <v>1009</v>
      </c>
      <c r="O238" t="s">
        <v>36</v>
      </c>
      <c r="P238" t="s">
        <v>36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6</v>
      </c>
      <c r="AG238">
        <v>0</v>
      </c>
      <c r="AH238">
        <v>3</v>
      </c>
      <c r="AI238">
        <v>-1</v>
      </c>
      <c r="AJ238" t="s">
        <v>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ROW(Source!A162)</f>
        <v>162</v>
      </c>
      <c r="B239">
        <v>67926579</v>
      </c>
      <c r="C239">
        <v>67926553</v>
      </c>
      <c r="D239">
        <v>56866409</v>
      </c>
      <c r="E239">
        <v>17</v>
      </c>
      <c r="F239">
        <v>1</v>
      </c>
      <c r="G239">
        <v>1</v>
      </c>
      <c r="H239">
        <v>3</v>
      </c>
      <c r="I239" t="s">
        <v>808</v>
      </c>
      <c r="J239" t="s">
        <v>6</v>
      </c>
      <c r="K239" t="s">
        <v>809</v>
      </c>
      <c r="L239">
        <v>1327</v>
      </c>
      <c r="N239">
        <v>1005</v>
      </c>
      <c r="O239" t="s">
        <v>360</v>
      </c>
      <c r="P239" t="s">
        <v>360</v>
      </c>
      <c r="Q239">
        <v>1</v>
      </c>
      <c r="X239">
        <v>100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6</v>
      </c>
      <c r="AG239">
        <v>100</v>
      </c>
      <c r="AH239">
        <v>3</v>
      </c>
      <c r="AI239">
        <v>-1</v>
      </c>
      <c r="AJ239" t="s">
        <v>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ROW(Source!A162)</f>
        <v>162</v>
      </c>
      <c r="B240">
        <v>67926580</v>
      </c>
      <c r="C240">
        <v>67926553</v>
      </c>
      <c r="D240">
        <v>56866412</v>
      </c>
      <c r="E240">
        <v>17</v>
      </c>
      <c r="F240">
        <v>1</v>
      </c>
      <c r="G240">
        <v>1</v>
      </c>
      <c r="H240">
        <v>3</v>
      </c>
      <c r="I240" t="s">
        <v>810</v>
      </c>
      <c r="J240" t="s">
        <v>6</v>
      </c>
      <c r="K240" t="s">
        <v>811</v>
      </c>
      <c r="L240">
        <v>1354</v>
      </c>
      <c r="N240">
        <v>1010</v>
      </c>
      <c r="O240" t="s">
        <v>41</v>
      </c>
      <c r="P240" t="s">
        <v>41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6</v>
      </c>
      <c r="AG240">
        <v>0</v>
      </c>
      <c r="AH240">
        <v>3</v>
      </c>
      <c r="AI240">
        <v>-1</v>
      </c>
      <c r="AJ240" t="s">
        <v>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ROW(Source!A162)</f>
        <v>162</v>
      </c>
      <c r="B241">
        <v>67926581</v>
      </c>
      <c r="C241">
        <v>67926553</v>
      </c>
      <c r="D241">
        <v>56866415</v>
      </c>
      <c r="E241">
        <v>17</v>
      </c>
      <c r="F241">
        <v>1</v>
      </c>
      <c r="G241">
        <v>1</v>
      </c>
      <c r="H241">
        <v>3</v>
      </c>
      <c r="I241" t="s">
        <v>812</v>
      </c>
      <c r="J241" t="s">
        <v>6</v>
      </c>
      <c r="K241" t="s">
        <v>813</v>
      </c>
      <c r="L241">
        <v>1354</v>
      </c>
      <c r="N241">
        <v>1010</v>
      </c>
      <c r="O241" t="s">
        <v>41</v>
      </c>
      <c r="P241" t="s">
        <v>41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6</v>
      </c>
      <c r="AG241">
        <v>0</v>
      </c>
      <c r="AH241">
        <v>3</v>
      </c>
      <c r="AI241">
        <v>-1</v>
      </c>
      <c r="AJ241" t="s">
        <v>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ROW(Source!A162)</f>
        <v>162</v>
      </c>
      <c r="B242">
        <v>67926582</v>
      </c>
      <c r="C242">
        <v>67926553</v>
      </c>
      <c r="D242">
        <v>56866418</v>
      </c>
      <c r="E242">
        <v>17</v>
      </c>
      <c r="F242">
        <v>1</v>
      </c>
      <c r="G242">
        <v>1</v>
      </c>
      <c r="H242">
        <v>3</v>
      </c>
      <c r="I242" t="s">
        <v>814</v>
      </c>
      <c r="J242" t="s">
        <v>6</v>
      </c>
      <c r="K242" t="s">
        <v>815</v>
      </c>
      <c r="L242">
        <v>1354</v>
      </c>
      <c r="N242">
        <v>1010</v>
      </c>
      <c r="O242" t="s">
        <v>41</v>
      </c>
      <c r="P242" t="s">
        <v>41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6</v>
      </c>
      <c r="AG242">
        <v>0</v>
      </c>
      <c r="AH242">
        <v>3</v>
      </c>
      <c r="AI242">
        <v>-1</v>
      </c>
      <c r="AJ242" t="s">
        <v>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ROW(Source!A165)</f>
        <v>165</v>
      </c>
      <c r="B243">
        <v>67926593</v>
      </c>
      <c r="C243">
        <v>67926584</v>
      </c>
      <c r="D243">
        <v>57139747</v>
      </c>
      <c r="E243">
        <v>1</v>
      </c>
      <c r="F243">
        <v>1</v>
      </c>
      <c r="G243">
        <v>1</v>
      </c>
      <c r="H243">
        <v>1</v>
      </c>
      <c r="I243" t="s">
        <v>589</v>
      </c>
      <c r="J243" t="s">
        <v>6</v>
      </c>
      <c r="K243" t="s">
        <v>590</v>
      </c>
      <c r="L243">
        <v>1191</v>
      </c>
      <c r="N243">
        <v>1013</v>
      </c>
      <c r="O243" t="s">
        <v>591</v>
      </c>
      <c r="P243" t="s">
        <v>591</v>
      </c>
      <c r="Q243">
        <v>1</v>
      </c>
      <c r="X243">
        <v>1.46</v>
      </c>
      <c r="Y243">
        <v>0</v>
      </c>
      <c r="Z243">
        <v>0</v>
      </c>
      <c r="AA243">
        <v>0</v>
      </c>
      <c r="AB243">
        <v>8.9700000000000006</v>
      </c>
      <c r="AC243">
        <v>0</v>
      </c>
      <c r="AD243">
        <v>1</v>
      </c>
      <c r="AE243">
        <v>1</v>
      </c>
      <c r="AF243" t="s">
        <v>78</v>
      </c>
      <c r="AG243">
        <v>1.6789999999999998</v>
      </c>
      <c r="AH243">
        <v>2</v>
      </c>
      <c r="AI243">
        <v>67926585</v>
      </c>
      <c r="AJ243">
        <v>197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ROW(Source!A165)</f>
        <v>165</v>
      </c>
      <c r="B244">
        <v>67926594</v>
      </c>
      <c r="C244">
        <v>67926584</v>
      </c>
      <c r="D244">
        <v>57134533</v>
      </c>
      <c r="E244">
        <v>1</v>
      </c>
      <c r="F244">
        <v>1</v>
      </c>
      <c r="G244">
        <v>1</v>
      </c>
      <c r="H244">
        <v>1</v>
      </c>
      <c r="I244" t="s">
        <v>592</v>
      </c>
      <c r="J244" t="s">
        <v>6</v>
      </c>
      <c r="K244" t="s">
        <v>593</v>
      </c>
      <c r="L244">
        <v>1191</v>
      </c>
      <c r="N244">
        <v>1013</v>
      </c>
      <c r="O244" t="s">
        <v>591</v>
      </c>
      <c r="P244" t="s">
        <v>591</v>
      </c>
      <c r="Q244">
        <v>1</v>
      </c>
      <c r="X244">
        <v>0.01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77</v>
      </c>
      <c r="AG244">
        <v>1.2500000000000001E-2</v>
      </c>
      <c r="AH244">
        <v>2</v>
      </c>
      <c r="AI244">
        <v>67926586</v>
      </c>
      <c r="AJ244">
        <v>198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ROW(Source!A165)</f>
        <v>165</v>
      </c>
      <c r="B245">
        <v>67926595</v>
      </c>
      <c r="C245">
        <v>67926584</v>
      </c>
      <c r="D245">
        <v>56953077</v>
      </c>
      <c r="E245">
        <v>1</v>
      </c>
      <c r="F245">
        <v>1</v>
      </c>
      <c r="G245">
        <v>1</v>
      </c>
      <c r="H245">
        <v>2</v>
      </c>
      <c r="I245" t="s">
        <v>604</v>
      </c>
      <c r="J245" t="s">
        <v>605</v>
      </c>
      <c r="K245" t="s">
        <v>606</v>
      </c>
      <c r="L245">
        <v>1368</v>
      </c>
      <c r="N245">
        <v>1011</v>
      </c>
      <c r="O245" t="s">
        <v>597</v>
      </c>
      <c r="P245" t="s">
        <v>597</v>
      </c>
      <c r="Q245">
        <v>1</v>
      </c>
      <c r="X245">
        <v>0.01</v>
      </c>
      <c r="Y245">
        <v>0</v>
      </c>
      <c r="Z245">
        <v>65.709999999999994</v>
      </c>
      <c r="AA245">
        <v>11.6</v>
      </c>
      <c r="AB245">
        <v>0</v>
      </c>
      <c r="AC245">
        <v>0</v>
      </c>
      <c r="AD245">
        <v>1</v>
      </c>
      <c r="AE245">
        <v>0</v>
      </c>
      <c r="AF245" t="s">
        <v>77</v>
      </c>
      <c r="AG245">
        <v>1.2500000000000001E-2</v>
      </c>
      <c r="AH245">
        <v>2</v>
      </c>
      <c r="AI245">
        <v>67926587</v>
      </c>
      <c r="AJ245">
        <v>199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ROW(Source!A165)</f>
        <v>165</v>
      </c>
      <c r="B246">
        <v>67926596</v>
      </c>
      <c r="C246">
        <v>67926584</v>
      </c>
      <c r="D246">
        <v>56953381</v>
      </c>
      <c r="E246">
        <v>1</v>
      </c>
      <c r="F246">
        <v>1</v>
      </c>
      <c r="G246">
        <v>1</v>
      </c>
      <c r="H246">
        <v>2</v>
      </c>
      <c r="I246" t="s">
        <v>648</v>
      </c>
      <c r="J246" t="s">
        <v>649</v>
      </c>
      <c r="K246" t="s">
        <v>650</v>
      </c>
      <c r="L246">
        <v>1368</v>
      </c>
      <c r="N246">
        <v>1011</v>
      </c>
      <c r="O246" t="s">
        <v>597</v>
      </c>
      <c r="P246" t="s">
        <v>597</v>
      </c>
      <c r="Q246">
        <v>1</v>
      </c>
      <c r="X246">
        <v>0.12</v>
      </c>
      <c r="Y246">
        <v>0</v>
      </c>
      <c r="Z246">
        <v>8.1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77</v>
      </c>
      <c r="AG246">
        <v>0.15</v>
      </c>
      <c r="AH246">
        <v>2</v>
      </c>
      <c r="AI246">
        <v>67926588</v>
      </c>
      <c r="AJ246">
        <v>200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ROW(Source!A165)</f>
        <v>165</v>
      </c>
      <c r="B247">
        <v>67926597</v>
      </c>
      <c r="C247">
        <v>67926584</v>
      </c>
      <c r="D247">
        <v>56871946</v>
      </c>
      <c r="E247">
        <v>1</v>
      </c>
      <c r="F247">
        <v>1</v>
      </c>
      <c r="G247">
        <v>1</v>
      </c>
      <c r="H247">
        <v>3</v>
      </c>
      <c r="I247" t="s">
        <v>657</v>
      </c>
      <c r="J247" t="s">
        <v>658</v>
      </c>
      <c r="K247" t="s">
        <v>659</v>
      </c>
      <c r="L247">
        <v>1348</v>
      </c>
      <c r="N247">
        <v>1009</v>
      </c>
      <c r="O247" t="s">
        <v>468</v>
      </c>
      <c r="P247" t="s">
        <v>468</v>
      </c>
      <c r="Q247">
        <v>1000</v>
      </c>
      <c r="X247">
        <v>1.1E-4</v>
      </c>
      <c r="Y247">
        <v>10362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1.1E-4</v>
      </c>
      <c r="AH247">
        <v>2</v>
      </c>
      <c r="AI247">
        <v>67926589</v>
      </c>
      <c r="AJ247">
        <v>201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ROW(Source!A165)</f>
        <v>165</v>
      </c>
      <c r="B248">
        <v>67926598</v>
      </c>
      <c r="C248">
        <v>67926584</v>
      </c>
      <c r="D248">
        <v>56864799</v>
      </c>
      <c r="E248">
        <v>17</v>
      </c>
      <c r="F248">
        <v>1</v>
      </c>
      <c r="G248">
        <v>1</v>
      </c>
      <c r="H248">
        <v>3</v>
      </c>
      <c r="I248" t="s">
        <v>822</v>
      </c>
      <c r="J248" t="s">
        <v>6</v>
      </c>
      <c r="K248" t="s">
        <v>823</v>
      </c>
      <c r="L248">
        <v>1339</v>
      </c>
      <c r="N248">
        <v>1007</v>
      </c>
      <c r="O248" t="s">
        <v>371</v>
      </c>
      <c r="P248" t="s">
        <v>371</v>
      </c>
      <c r="Q248">
        <v>1</v>
      </c>
      <c r="X248">
        <v>2.9999999999999997E-4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6</v>
      </c>
      <c r="AG248">
        <v>2.9999999999999997E-4</v>
      </c>
      <c r="AH248">
        <v>3</v>
      </c>
      <c r="AI248">
        <v>-1</v>
      </c>
      <c r="AJ248" t="s">
        <v>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ROW(Source!A165)</f>
        <v>165</v>
      </c>
      <c r="B249">
        <v>67926599</v>
      </c>
      <c r="C249">
        <v>67926584</v>
      </c>
      <c r="D249">
        <v>56895612</v>
      </c>
      <c r="E249">
        <v>1</v>
      </c>
      <c r="F249">
        <v>1</v>
      </c>
      <c r="G249">
        <v>1</v>
      </c>
      <c r="H249">
        <v>3</v>
      </c>
      <c r="I249" t="s">
        <v>739</v>
      </c>
      <c r="J249" t="s">
        <v>740</v>
      </c>
      <c r="K249" t="s">
        <v>741</v>
      </c>
      <c r="L249">
        <v>1348</v>
      </c>
      <c r="N249">
        <v>1009</v>
      </c>
      <c r="O249" t="s">
        <v>468</v>
      </c>
      <c r="P249" t="s">
        <v>468</v>
      </c>
      <c r="Q249">
        <v>1000</v>
      </c>
      <c r="X249">
        <v>4.2999999999999999E-4</v>
      </c>
      <c r="Y249">
        <v>6508.75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4.2999999999999999E-4</v>
      </c>
      <c r="AH249">
        <v>2</v>
      </c>
      <c r="AI249">
        <v>67926590</v>
      </c>
      <c r="AJ249">
        <v>203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ROW(Source!A165)</f>
        <v>165</v>
      </c>
      <c r="B250">
        <v>67926600</v>
      </c>
      <c r="C250">
        <v>67926584</v>
      </c>
      <c r="D250">
        <v>56865647</v>
      </c>
      <c r="E250">
        <v>17</v>
      </c>
      <c r="F250">
        <v>1</v>
      </c>
      <c r="G250">
        <v>1</v>
      </c>
      <c r="H250">
        <v>3</v>
      </c>
      <c r="I250" t="s">
        <v>824</v>
      </c>
      <c r="J250" t="s">
        <v>6</v>
      </c>
      <c r="K250" t="s">
        <v>825</v>
      </c>
      <c r="L250">
        <v>1354</v>
      </c>
      <c r="N250">
        <v>1010</v>
      </c>
      <c r="O250" t="s">
        <v>41</v>
      </c>
      <c r="P250" t="s">
        <v>41</v>
      </c>
      <c r="Q250">
        <v>1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6</v>
      </c>
      <c r="AG250">
        <v>1</v>
      </c>
      <c r="AH250">
        <v>3</v>
      </c>
      <c r="AI250">
        <v>-1</v>
      </c>
      <c r="AJ250" t="s">
        <v>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ROW(Source!A168)</f>
        <v>168</v>
      </c>
      <c r="B251">
        <v>67926615</v>
      </c>
      <c r="C251">
        <v>67926603</v>
      </c>
      <c r="D251">
        <v>57139237</v>
      </c>
      <c r="E251">
        <v>1</v>
      </c>
      <c r="F251">
        <v>1</v>
      </c>
      <c r="G251">
        <v>1</v>
      </c>
      <c r="H251">
        <v>1</v>
      </c>
      <c r="I251" t="s">
        <v>759</v>
      </c>
      <c r="J251" t="s">
        <v>6</v>
      </c>
      <c r="K251" t="s">
        <v>760</v>
      </c>
      <c r="L251">
        <v>1191</v>
      </c>
      <c r="N251">
        <v>1013</v>
      </c>
      <c r="O251" t="s">
        <v>591</v>
      </c>
      <c r="P251" t="s">
        <v>591</v>
      </c>
      <c r="Q251">
        <v>1</v>
      </c>
      <c r="X251">
        <v>31.98</v>
      </c>
      <c r="Y251">
        <v>0</v>
      </c>
      <c r="Z251">
        <v>0</v>
      </c>
      <c r="AA251">
        <v>0</v>
      </c>
      <c r="AB251">
        <v>8.64</v>
      </c>
      <c r="AC251">
        <v>0</v>
      </c>
      <c r="AD251">
        <v>1</v>
      </c>
      <c r="AE251">
        <v>1</v>
      </c>
      <c r="AF251" t="s">
        <v>78</v>
      </c>
      <c r="AG251">
        <v>36.777000000000001</v>
      </c>
      <c r="AH251">
        <v>2</v>
      </c>
      <c r="AI251">
        <v>67926604</v>
      </c>
      <c r="AJ251">
        <v>205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ROW(Source!A168)</f>
        <v>168</v>
      </c>
      <c r="B252">
        <v>67926616</v>
      </c>
      <c r="C252">
        <v>67926603</v>
      </c>
      <c r="D252">
        <v>57134533</v>
      </c>
      <c r="E252">
        <v>1</v>
      </c>
      <c r="F252">
        <v>1</v>
      </c>
      <c r="G252">
        <v>1</v>
      </c>
      <c r="H252">
        <v>1</v>
      </c>
      <c r="I252" t="s">
        <v>592</v>
      </c>
      <c r="J252" t="s">
        <v>6</v>
      </c>
      <c r="K252" t="s">
        <v>593</v>
      </c>
      <c r="L252">
        <v>1191</v>
      </c>
      <c r="N252">
        <v>1013</v>
      </c>
      <c r="O252" t="s">
        <v>591</v>
      </c>
      <c r="P252" t="s">
        <v>591</v>
      </c>
      <c r="Q252">
        <v>1</v>
      </c>
      <c r="X252">
        <v>0.47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77</v>
      </c>
      <c r="AG252">
        <v>0.58749999999999991</v>
      </c>
      <c r="AH252">
        <v>2</v>
      </c>
      <c r="AI252">
        <v>67926605</v>
      </c>
      <c r="AJ252">
        <v>206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ROW(Source!A168)</f>
        <v>168</v>
      </c>
      <c r="B253">
        <v>67926617</v>
      </c>
      <c r="C253">
        <v>67926603</v>
      </c>
      <c r="D253">
        <v>56952314</v>
      </c>
      <c r="E253">
        <v>1</v>
      </c>
      <c r="F253">
        <v>1</v>
      </c>
      <c r="G253">
        <v>1</v>
      </c>
      <c r="H253">
        <v>2</v>
      </c>
      <c r="I253" t="s">
        <v>761</v>
      </c>
      <c r="J253" t="s">
        <v>762</v>
      </c>
      <c r="K253" t="s">
        <v>763</v>
      </c>
      <c r="L253">
        <v>1368</v>
      </c>
      <c r="N253">
        <v>1011</v>
      </c>
      <c r="O253" t="s">
        <v>597</v>
      </c>
      <c r="P253" t="s">
        <v>597</v>
      </c>
      <c r="Q253">
        <v>1</v>
      </c>
      <c r="X253">
        <v>0.23</v>
      </c>
      <c r="Y253">
        <v>0</v>
      </c>
      <c r="Z253">
        <v>30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77</v>
      </c>
      <c r="AG253">
        <v>0.28750000000000003</v>
      </c>
      <c r="AH253">
        <v>2</v>
      </c>
      <c r="AI253">
        <v>67926606</v>
      </c>
      <c r="AJ253">
        <v>207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ROW(Source!A168)</f>
        <v>168</v>
      </c>
      <c r="B254">
        <v>67926618</v>
      </c>
      <c r="C254">
        <v>67926603</v>
      </c>
      <c r="D254">
        <v>56953077</v>
      </c>
      <c r="E254">
        <v>1</v>
      </c>
      <c r="F254">
        <v>1</v>
      </c>
      <c r="G254">
        <v>1</v>
      </c>
      <c r="H254">
        <v>2</v>
      </c>
      <c r="I254" t="s">
        <v>604</v>
      </c>
      <c r="J254" t="s">
        <v>605</v>
      </c>
      <c r="K254" t="s">
        <v>606</v>
      </c>
      <c r="L254">
        <v>1368</v>
      </c>
      <c r="N254">
        <v>1011</v>
      </c>
      <c r="O254" t="s">
        <v>597</v>
      </c>
      <c r="P254" t="s">
        <v>597</v>
      </c>
      <c r="Q254">
        <v>1</v>
      </c>
      <c r="X254">
        <v>0.47</v>
      </c>
      <c r="Y254">
        <v>0</v>
      </c>
      <c r="Z254">
        <v>65.709999999999994</v>
      </c>
      <c r="AA254">
        <v>11.6</v>
      </c>
      <c r="AB254">
        <v>0</v>
      </c>
      <c r="AC254">
        <v>0</v>
      </c>
      <c r="AD254">
        <v>1</v>
      </c>
      <c r="AE254">
        <v>0</v>
      </c>
      <c r="AF254" t="s">
        <v>77</v>
      </c>
      <c r="AG254">
        <v>0.58749999999999991</v>
      </c>
      <c r="AH254">
        <v>2</v>
      </c>
      <c r="AI254">
        <v>67926607</v>
      </c>
      <c r="AJ254">
        <v>208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ROW(Source!A168)</f>
        <v>168</v>
      </c>
      <c r="B255">
        <v>67926619</v>
      </c>
      <c r="C255">
        <v>67926603</v>
      </c>
      <c r="D255">
        <v>56954247</v>
      </c>
      <c r="E255">
        <v>1</v>
      </c>
      <c r="F255">
        <v>1</v>
      </c>
      <c r="G255">
        <v>1</v>
      </c>
      <c r="H255">
        <v>2</v>
      </c>
      <c r="I255" t="s">
        <v>663</v>
      </c>
      <c r="J255" t="s">
        <v>664</v>
      </c>
      <c r="K255" t="s">
        <v>665</v>
      </c>
      <c r="L255">
        <v>1368</v>
      </c>
      <c r="N255">
        <v>1011</v>
      </c>
      <c r="O255" t="s">
        <v>597</v>
      </c>
      <c r="P255" t="s">
        <v>597</v>
      </c>
      <c r="Q255">
        <v>1</v>
      </c>
      <c r="X255">
        <v>1.26</v>
      </c>
      <c r="Y255">
        <v>0</v>
      </c>
      <c r="Z255">
        <v>2.16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77</v>
      </c>
      <c r="AG255">
        <v>1.575</v>
      </c>
      <c r="AH255">
        <v>2</v>
      </c>
      <c r="AI255">
        <v>67926608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ROW(Source!A168)</f>
        <v>168</v>
      </c>
      <c r="B256">
        <v>67926620</v>
      </c>
      <c r="C256">
        <v>67926603</v>
      </c>
      <c r="D256">
        <v>56868442</v>
      </c>
      <c r="E256">
        <v>1</v>
      </c>
      <c r="F256">
        <v>1</v>
      </c>
      <c r="G256">
        <v>1</v>
      </c>
      <c r="H256">
        <v>3</v>
      </c>
      <c r="I256" t="s">
        <v>466</v>
      </c>
      <c r="J256" t="s">
        <v>469</v>
      </c>
      <c r="K256" t="s">
        <v>467</v>
      </c>
      <c r="L256">
        <v>1348</v>
      </c>
      <c r="N256">
        <v>1009</v>
      </c>
      <c r="O256" t="s">
        <v>468</v>
      </c>
      <c r="P256" t="s">
        <v>468</v>
      </c>
      <c r="Q256">
        <v>1000</v>
      </c>
      <c r="X256">
        <v>1.26E-2</v>
      </c>
      <c r="Y256">
        <v>1412.5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1.26E-2</v>
      </c>
      <c r="AH256">
        <v>2</v>
      </c>
      <c r="AI256">
        <v>67926609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ROW(Source!A168)</f>
        <v>168</v>
      </c>
      <c r="B257">
        <v>67926621</v>
      </c>
      <c r="C257">
        <v>67926603</v>
      </c>
      <c r="D257">
        <v>56868550</v>
      </c>
      <c r="E257">
        <v>1</v>
      </c>
      <c r="F257">
        <v>1</v>
      </c>
      <c r="G257">
        <v>1</v>
      </c>
      <c r="H257">
        <v>3</v>
      </c>
      <c r="I257" t="s">
        <v>471</v>
      </c>
      <c r="J257" t="s">
        <v>473</v>
      </c>
      <c r="K257" t="s">
        <v>472</v>
      </c>
      <c r="L257">
        <v>1348</v>
      </c>
      <c r="N257">
        <v>1009</v>
      </c>
      <c r="O257" t="s">
        <v>468</v>
      </c>
      <c r="P257" t="s">
        <v>468</v>
      </c>
      <c r="Q257">
        <v>1000</v>
      </c>
      <c r="X257">
        <v>0.03</v>
      </c>
      <c r="Y257">
        <v>3960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0.03</v>
      </c>
      <c r="AH257">
        <v>2</v>
      </c>
      <c r="AI257">
        <v>67926610</v>
      </c>
      <c r="AJ257">
        <v>211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ROW(Source!A168)</f>
        <v>168</v>
      </c>
      <c r="B258">
        <v>67926622</v>
      </c>
      <c r="C258">
        <v>67926603</v>
      </c>
      <c r="D258">
        <v>56894589</v>
      </c>
      <c r="E258">
        <v>1</v>
      </c>
      <c r="F258">
        <v>1</v>
      </c>
      <c r="G258">
        <v>1</v>
      </c>
      <c r="H258">
        <v>3</v>
      </c>
      <c r="I258" t="s">
        <v>721</v>
      </c>
      <c r="J258" t="s">
        <v>722</v>
      </c>
      <c r="K258" t="s">
        <v>723</v>
      </c>
      <c r="L258">
        <v>1348</v>
      </c>
      <c r="N258">
        <v>1009</v>
      </c>
      <c r="O258" t="s">
        <v>468</v>
      </c>
      <c r="P258" t="s">
        <v>468</v>
      </c>
      <c r="Q258">
        <v>1000</v>
      </c>
      <c r="X258">
        <v>4.7300000000000002E-2</v>
      </c>
      <c r="Y258">
        <v>7590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4.7300000000000002E-2</v>
      </c>
      <c r="AH258">
        <v>2</v>
      </c>
      <c r="AI258">
        <v>67926611</v>
      </c>
      <c r="AJ258">
        <v>212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ROW(Source!A168)</f>
        <v>168</v>
      </c>
      <c r="B259">
        <v>67926623</v>
      </c>
      <c r="C259">
        <v>67926603</v>
      </c>
      <c r="D259">
        <v>56865321</v>
      </c>
      <c r="E259">
        <v>17</v>
      </c>
      <c r="F259">
        <v>1</v>
      </c>
      <c r="G259">
        <v>1</v>
      </c>
      <c r="H259">
        <v>3</v>
      </c>
      <c r="I259" t="s">
        <v>830</v>
      </c>
      <c r="J259" t="s">
        <v>6</v>
      </c>
      <c r="K259" t="s">
        <v>831</v>
      </c>
      <c r="L259">
        <v>1327</v>
      </c>
      <c r="N259">
        <v>1005</v>
      </c>
      <c r="O259" t="s">
        <v>360</v>
      </c>
      <c r="P259" t="s">
        <v>360</v>
      </c>
      <c r="Q259">
        <v>1</v>
      </c>
      <c r="X259">
        <v>115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6</v>
      </c>
      <c r="AG259">
        <v>115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ROW(Source!A168)</f>
        <v>168</v>
      </c>
      <c r="B260">
        <v>67926624</v>
      </c>
      <c r="C260">
        <v>67926603</v>
      </c>
      <c r="D260">
        <v>56907594</v>
      </c>
      <c r="E260">
        <v>1</v>
      </c>
      <c r="F260">
        <v>1</v>
      </c>
      <c r="G260">
        <v>1</v>
      </c>
      <c r="H260">
        <v>3</v>
      </c>
      <c r="I260" t="s">
        <v>764</v>
      </c>
      <c r="J260" t="s">
        <v>765</v>
      </c>
      <c r="K260" t="s">
        <v>766</v>
      </c>
      <c r="L260">
        <v>1348</v>
      </c>
      <c r="N260">
        <v>1009</v>
      </c>
      <c r="O260" t="s">
        <v>468</v>
      </c>
      <c r="P260" t="s">
        <v>468</v>
      </c>
      <c r="Q260">
        <v>1000</v>
      </c>
      <c r="X260">
        <v>1.2600000000000001E-3</v>
      </c>
      <c r="Y260">
        <v>9550.01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1.2600000000000001E-3</v>
      </c>
      <c r="AH260">
        <v>2</v>
      </c>
      <c r="AI260">
        <v>67926612</v>
      </c>
      <c r="AJ260">
        <v>215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ROW(Source!A207)</f>
        <v>207</v>
      </c>
      <c r="B261">
        <v>67926637</v>
      </c>
      <c r="C261">
        <v>67926629</v>
      </c>
      <c r="D261">
        <v>57140694</v>
      </c>
      <c r="E261">
        <v>1</v>
      </c>
      <c r="F261">
        <v>1</v>
      </c>
      <c r="G261">
        <v>1</v>
      </c>
      <c r="H261">
        <v>1</v>
      </c>
      <c r="I261" t="s">
        <v>632</v>
      </c>
      <c r="J261" t="s">
        <v>6</v>
      </c>
      <c r="K261" t="s">
        <v>633</v>
      </c>
      <c r="L261">
        <v>1191</v>
      </c>
      <c r="N261">
        <v>1013</v>
      </c>
      <c r="O261" t="s">
        <v>591</v>
      </c>
      <c r="P261" t="s">
        <v>591</v>
      </c>
      <c r="Q261">
        <v>1</v>
      </c>
      <c r="X261">
        <v>3.98</v>
      </c>
      <c r="Y261">
        <v>0</v>
      </c>
      <c r="Z261">
        <v>0</v>
      </c>
      <c r="AA261">
        <v>0</v>
      </c>
      <c r="AB261">
        <v>9.6199999999999992</v>
      </c>
      <c r="AC261">
        <v>0</v>
      </c>
      <c r="AD261">
        <v>1</v>
      </c>
      <c r="AE261">
        <v>1</v>
      </c>
      <c r="AF261" t="s">
        <v>78</v>
      </c>
      <c r="AG261">
        <v>4.577</v>
      </c>
      <c r="AH261">
        <v>2</v>
      </c>
      <c r="AI261">
        <v>67926630</v>
      </c>
      <c r="AJ261">
        <v>216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ROW(Source!A207)</f>
        <v>207</v>
      </c>
      <c r="B262">
        <v>67926638</v>
      </c>
      <c r="C262">
        <v>67926629</v>
      </c>
      <c r="D262">
        <v>57134533</v>
      </c>
      <c r="E262">
        <v>1</v>
      </c>
      <c r="F262">
        <v>1</v>
      </c>
      <c r="G262">
        <v>1</v>
      </c>
      <c r="H262">
        <v>1</v>
      </c>
      <c r="I262" t="s">
        <v>592</v>
      </c>
      <c r="J262" t="s">
        <v>6</v>
      </c>
      <c r="K262" t="s">
        <v>593</v>
      </c>
      <c r="L262">
        <v>1191</v>
      </c>
      <c r="N262">
        <v>1013</v>
      </c>
      <c r="O262" t="s">
        <v>591</v>
      </c>
      <c r="P262" t="s">
        <v>591</v>
      </c>
      <c r="Q262">
        <v>1</v>
      </c>
      <c r="X262">
        <v>0.05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77</v>
      </c>
      <c r="AG262">
        <v>6.25E-2</v>
      </c>
      <c r="AH262">
        <v>2</v>
      </c>
      <c r="AI262">
        <v>67926631</v>
      </c>
      <c r="AJ262">
        <v>217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ROW(Source!A207)</f>
        <v>207</v>
      </c>
      <c r="B263">
        <v>67926639</v>
      </c>
      <c r="C263">
        <v>67926629</v>
      </c>
      <c r="D263">
        <v>56951691</v>
      </c>
      <c r="E263">
        <v>1</v>
      </c>
      <c r="F263">
        <v>1</v>
      </c>
      <c r="G263">
        <v>1</v>
      </c>
      <c r="H263">
        <v>2</v>
      </c>
      <c r="I263" t="s">
        <v>594</v>
      </c>
      <c r="J263" t="s">
        <v>595</v>
      </c>
      <c r="K263" t="s">
        <v>596</v>
      </c>
      <c r="L263">
        <v>1368</v>
      </c>
      <c r="N263">
        <v>1011</v>
      </c>
      <c r="O263" t="s">
        <v>597</v>
      </c>
      <c r="P263" t="s">
        <v>597</v>
      </c>
      <c r="Q263">
        <v>1</v>
      </c>
      <c r="X263">
        <v>0.01</v>
      </c>
      <c r="Y263">
        <v>0</v>
      </c>
      <c r="Z263">
        <v>111.99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77</v>
      </c>
      <c r="AG263">
        <v>1.2500000000000001E-2</v>
      </c>
      <c r="AH263">
        <v>2</v>
      </c>
      <c r="AI263">
        <v>67926632</v>
      </c>
      <c r="AJ263">
        <v>218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ROW(Source!A207)</f>
        <v>207</v>
      </c>
      <c r="B264">
        <v>67926640</v>
      </c>
      <c r="C264">
        <v>67926629</v>
      </c>
      <c r="D264">
        <v>56951869</v>
      </c>
      <c r="E264">
        <v>1</v>
      </c>
      <c r="F264">
        <v>1</v>
      </c>
      <c r="G264">
        <v>1</v>
      </c>
      <c r="H264">
        <v>2</v>
      </c>
      <c r="I264" t="s">
        <v>702</v>
      </c>
      <c r="J264" t="s">
        <v>703</v>
      </c>
      <c r="K264" t="s">
        <v>704</v>
      </c>
      <c r="L264">
        <v>1368</v>
      </c>
      <c r="N264">
        <v>1011</v>
      </c>
      <c r="O264" t="s">
        <v>597</v>
      </c>
      <c r="P264" t="s">
        <v>597</v>
      </c>
      <c r="Q264">
        <v>1</v>
      </c>
      <c r="X264">
        <v>0.91</v>
      </c>
      <c r="Y264">
        <v>0</v>
      </c>
      <c r="Z264">
        <v>3.12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77</v>
      </c>
      <c r="AG264">
        <v>1.1375</v>
      </c>
      <c r="AH264">
        <v>2</v>
      </c>
      <c r="AI264">
        <v>67926633</v>
      </c>
      <c r="AJ264">
        <v>219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ROW(Source!A207)</f>
        <v>207</v>
      </c>
      <c r="B265">
        <v>67926641</v>
      </c>
      <c r="C265">
        <v>67926629</v>
      </c>
      <c r="D265">
        <v>56953077</v>
      </c>
      <c r="E265">
        <v>1</v>
      </c>
      <c r="F265">
        <v>1</v>
      </c>
      <c r="G265">
        <v>1</v>
      </c>
      <c r="H265">
        <v>2</v>
      </c>
      <c r="I265" t="s">
        <v>604</v>
      </c>
      <c r="J265" t="s">
        <v>605</v>
      </c>
      <c r="K265" t="s">
        <v>606</v>
      </c>
      <c r="L265">
        <v>1368</v>
      </c>
      <c r="N265">
        <v>1011</v>
      </c>
      <c r="O265" t="s">
        <v>597</v>
      </c>
      <c r="P265" t="s">
        <v>597</v>
      </c>
      <c r="Q265">
        <v>1</v>
      </c>
      <c r="X265">
        <v>0.04</v>
      </c>
      <c r="Y265">
        <v>0</v>
      </c>
      <c r="Z265">
        <v>65.709999999999994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77</v>
      </c>
      <c r="AG265">
        <v>0.05</v>
      </c>
      <c r="AH265">
        <v>2</v>
      </c>
      <c r="AI265">
        <v>67926634</v>
      </c>
      <c r="AJ265">
        <v>220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ROW(Source!A207)</f>
        <v>207</v>
      </c>
      <c r="B266">
        <v>67926642</v>
      </c>
      <c r="C266">
        <v>67926629</v>
      </c>
      <c r="D266">
        <v>56873288</v>
      </c>
      <c r="E266">
        <v>1</v>
      </c>
      <c r="F266">
        <v>1</v>
      </c>
      <c r="G266">
        <v>1</v>
      </c>
      <c r="H266">
        <v>3</v>
      </c>
      <c r="I266" t="s">
        <v>705</v>
      </c>
      <c r="J266" t="s">
        <v>706</v>
      </c>
      <c r="K266" t="s">
        <v>707</v>
      </c>
      <c r="L266">
        <v>1348</v>
      </c>
      <c r="N266">
        <v>1009</v>
      </c>
      <c r="O266" t="s">
        <v>468</v>
      </c>
      <c r="P266" t="s">
        <v>468</v>
      </c>
      <c r="Q266">
        <v>1000</v>
      </c>
      <c r="X266">
        <v>2.0000000000000002E-5</v>
      </c>
      <c r="Y266">
        <v>9040.01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2.0000000000000002E-5</v>
      </c>
      <c r="AH266">
        <v>2</v>
      </c>
      <c r="AI266">
        <v>67926635</v>
      </c>
      <c r="AJ266">
        <v>221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ROW(Source!A207)</f>
        <v>207</v>
      </c>
      <c r="B267">
        <v>67926643</v>
      </c>
      <c r="C267">
        <v>67926629</v>
      </c>
      <c r="D267">
        <v>56874165</v>
      </c>
      <c r="E267">
        <v>1</v>
      </c>
      <c r="F267">
        <v>1</v>
      </c>
      <c r="G267">
        <v>1</v>
      </c>
      <c r="H267">
        <v>3</v>
      </c>
      <c r="I267" t="s">
        <v>696</v>
      </c>
      <c r="J267" t="s">
        <v>697</v>
      </c>
      <c r="K267" t="s">
        <v>698</v>
      </c>
      <c r="L267">
        <v>1346</v>
      </c>
      <c r="N267">
        <v>1009</v>
      </c>
      <c r="O267" t="s">
        <v>36</v>
      </c>
      <c r="P267" t="s">
        <v>36</v>
      </c>
      <c r="Q267">
        <v>1</v>
      </c>
      <c r="X267">
        <v>0.08</v>
      </c>
      <c r="Y267">
        <v>23.09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0.08</v>
      </c>
      <c r="AH267">
        <v>2</v>
      </c>
      <c r="AI267">
        <v>67926636</v>
      </c>
      <c r="AJ267">
        <v>222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ROW(Source!A209)</f>
        <v>209</v>
      </c>
      <c r="B268">
        <v>67926655</v>
      </c>
      <c r="C268">
        <v>67926645</v>
      </c>
      <c r="D268">
        <v>57150438</v>
      </c>
      <c r="E268">
        <v>1</v>
      </c>
      <c r="F268">
        <v>1</v>
      </c>
      <c r="G268">
        <v>1</v>
      </c>
      <c r="H268">
        <v>1</v>
      </c>
      <c r="I268" t="s">
        <v>616</v>
      </c>
      <c r="J268" t="s">
        <v>6</v>
      </c>
      <c r="K268" t="s">
        <v>617</v>
      </c>
      <c r="L268">
        <v>1191</v>
      </c>
      <c r="N268">
        <v>1013</v>
      </c>
      <c r="O268" t="s">
        <v>591</v>
      </c>
      <c r="P268" t="s">
        <v>591</v>
      </c>
      <c r="Q268">
        <v>1</v>
      </c>
      <c r="X268">
        <v>31.13</v>
      </c>
      <c r="Y268">
        <v>0</v>
      </c>
      <c r="Z268">
        <v>0</v>
      </c>
      <c r="AA268">
        <v>0</v>
      </c>
      <c r="AB268">
        <v>9.92</v>
      </c>
      <c r="AC268">
        <v>0</v>
      </c>
      <c r="AD268">
        <v>1</v>
      </c>
      <c r="AE268">
        <v>1</v>
      </c>
      <c r="AF268" t="s">
        <v>6</v>
      </c>
      <c r="AG268">
        <v>31.13</v>
      </c>
      <c r="AH268">
        <v>2</v>
      </c>
      <c r="AI268">
        <v>67926646</v>
      </c>
      <c r="AJ268">
        <v>223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ROW(Source!A209)</f>
        <v>209</v>
      </c>
      <c r="B269">
        <v>67926656</v>
      </c>
      <c r="C269">
        <v>67926645</v>
      </c>
      <c r="D269">
        <v>57134533</v>
      </c>
      <c r="E269">
        <v>1</v>
      </c>
      <c r="F269">
        <v>1</v>
      </c>
      <c r="G269">
        <v>1</v>
      </c>
      <c r="H269">
        <v>1</v>
      </c>
      <c r="I269" t="s">
        <v>592</v>
      </c>
      <c r="J269" t="s">
        <v>6</v>
      </c>
      <c r="K269" t="s">
        <v>593</v>
      </c>
      <c r="L269">
        <v>1191</v>
      </c>
      <c r="N269">
        <v>1013</v>
      </c>
      <c r="O269" t="s">
        <v>591</v>
      </c>
      <c r="P269" t="s">
        <v>591</v>
      </c>
      <c r="Q269">
        <v>1</v>
      </c>
      <c r="X269">
        <v>0.05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6</v>
      </c>
      <c r="AG269">
        <v>0.05</v>
      </c>
      <c r="AH269">
        <v>2</v>
      </c>
      <c r="AI269">
        <v>67926647</v>
      </c>
      <c r="AJ269">
        <v>224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ROW(Source!A209)</f>
        <v>209</v>
      </c>
      <c r="B270">
        <v>67926657</v>
      </c>
      <c r="C270">
        <v>67926645</v>
      </c>
      <c r="D270">
        <v>56951691</v>
      </c>
      <c r="E270">
        <v>1</v>
      </c>
      <c r="F270">
        <v>1</v>
      </c>
      <c r="G270">
        <v>1</v>
      </c>
      <c r="H270">
        <v>2</v>
      </c>
      <c r="I270" t="s">
        <v>594</v>
      </c>
      <c r="J270" t="s">
        <v>595</v>
      </c>
      <c r="K270" t="s">
        <v>596</v>
      </c>
      <c r="L270">
        <v>1368</v>
      </c>
      <c r="N270">
        <v>1011</v>
      </c>
      <c r="O270" t="s">
        <v>597</v>
      </c>
      <c r="P270" t="s">
        <v>597</v>
      </c>
      <c r="Q270">
        <v>1</v>
      </c>
      <c r="X270">
        <v>0.03</v>
      </c>
      <c r="Y270">
        <v>0</v>
      </c>
      <c r="Z270">
        <v>111.99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0.03</v>
      </c>
      <c r="AH270">
        <v>2</v>
      </c>
      <c r="AI270">
        <v>67926648</v>
      </c>
      <c r="AJ270">
        <v>225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ROW(Source!A209)</f>
        <v>209</v>
      </c>
      <c r="B271">
        <v>67926658</v>
      </c>
      <c r="C271">
        <v>67926645</v>
      </c>
      <c r="D271">
        <v>56953077</v>
      </c>
      <c r="E271">
        <v>1</v>
      </c>
      <c r="F271">
        <v>1</v>
      </c>
      <c r="G271">
        <v>1</v>
      </c>
      <c r="H271">
        <v>2</v>
      </c>
      <c r="I271" t="s">
        <v>604</v>
      </c>
      <c r="J271" t="s">
        <v>605</v>
      </c>
      <c r="K271" t="s">
        <v>606</v>
      </c>
      <c r="L271">
        <v>1368</v>
      </c>
      <c r="N271">
        <v>1011</v>
      </c>
      <c r="O271" t="s">
        <v>597</v>
      </c>
      <c r="P271" t="s">
        <v>597</v>
      </c>
      <c r="Q271">
        <v>1</v>
      </c>
      <c r="X271">
        <v>0.02</v>
      </c>
      <c r="Y271">
        <v>0</v>
      </c>
      <c r="Z271">
        <v>65.709999999999994</v>
      </c>
      <c r="AA271">
        <v>11.6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0.02</v>
      </c>
      <c r="AH271">
        <v>2</v>
      </c>
      <c r="AI271">
        <v>67926649</v>
      </c>
      <c r="AJ271">
        <v>226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ROW(Source!A209)</f>
        <v>209</v>
      </c>
      <c r="B272">
        <v>67926659</v>
      </c>
      <c r="C272">
        <v>67926645</v>
      </c>
      <c r="D272">
        <v>56870720</v>
      </c>
      <c r="E272">
        <v>1</v>
      </c>
      <c r="F272">
        <v>1</v>
      </c>
      <c r="G272">
        <v>1</v>
      </c>
      <c r="H272">
        <v>3</v>
      </c>
      <c r="I272" t="s">
        <v>767</v>
      </c>
      <c r="J272" t="s">
        <v>768</v>
      </c>
      <c r="K272" t="s">
        <v>769</v>
      </c>
      <c r="L272">
        <v>1346</v>
      </c>
      <c r="N272">
        <v>1009</v>
      </c>
      <c r="O272" t="s">
        <v>36</v>
      </c>
      <c r="P272" t="s">
        <v>36</v>
      </c>
      <c r="Q272">
        <v>1</v>
      </c>
      <c r="X272">
        <v>0.11</v>
      </c>
      <c r="Y272">
        <v>30.4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0.11</v>
      </c>
      <c r="AH272">
        <v>2</v>
      </c>
      <c r="AI272">
        <v>67926650</v>
      </c>
      <c r="AJ272">
        <v>227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ROW(Source!A209)</f>
        <v>209</v>
      </c>
      <c r="B273">
        <v>67926660</v>
      </c>
      <c r="C273">
        <v>67926645</v>
      </c>
      <c r="D273">
        <v>56873421</v>
      </c>
      <c r="E273">
        <v>1</v>
      </c>
      <c r="F273">
        <v>1</v>
      </c>
      <c r="G273">
        <v>1</v>
      </c>
      <c r="H273">
        <v>3</v>
      </c>
      <c r="I273" t="s">
        <v>770</v>
      </c>
      <c r="J273" t="s">
        <v>771</v>
      </c>
      <c r="K273" t="s">
        <v>772</v>
      </c>
      <c r="L273">
        <v>1355</v>
      </c>
      <c r="N273">
        <v>1010</v>
      </c>
      <c r="O273" t="s">
        <v>675</v>
      </c>
      <c r="P273" t="s">
        <v>675</v>
      </c>
      <c r="Q273">
        <v>100</v>
      </c>
      <c r="X273">
        <v>1.02</v>
      </c>
      <c r="Y273">
        <v>86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1.02</v>
      </c>
      <c r="AH273">
        <v>2</v>
      </c>
      <c r="AI273">
        <v>67926651</v>
      </c>
      <c r="AJ273">
        <v>228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ROW(Source!A209)</f>
        <v>209</v>
      </c>
      <c r="B274">
        <v>67926661</v>
      </c>
      <c r="C274">
        <v>67926645</v>
      </c>
      <c r="D274">
        <v>56873777</v>
      </c>
      <c r="E274">
        <v>1</v>
      </c>
      <c r="F274">
        <v>1</v>
      </c>
      <c r="G274">
        <v>1</v>
      </c>
      <c r="H274">
        <v>3</v>
      </c>
      <c r="I274" t="s">
        <v>773</v>
      </c>
      <c r="J274" t="s">
        <v>774</v>
      </c>
      <c r="K274" t="s">
        <v>775</v>
      </c>
      <c r="L274">
        <v>1348</v>
      </c>
      <c r="N274">
        <v>1009</v>
      </c>
      <c r="O274" t="s">
        <v>468</v>
      </c>
      <c r="P274" t="s">
        <v>468</v>
      </c>
      <c r="Q274">
        <v>1000</v>
      </c>
      <c r="X274">
        <v>1.6000000000000001E-4</v>
      </c>
      <c r="Y274">
        <v>29800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1.6000000000000001E-4</v>
      </c>
      <c r="AH274">
        <v>2</v>
      </c>
      <c r="AI274">
        <v>67926652</v>
      </c>
      <c r="AJ274">
        <v>229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ROW(Source!A209)</f>
        <v>209</v>
      </c>
      <c r="B275">
        <v>67926662</v>
      </c>
      <c r="C275">
        <v>67926645</v>
      </c>
      <c r="D275">
        <v>56873781</v>
      </c>
      <c r="E275">
        <v>1</v>
      </c>
      <c r="F275">
        <v>1</v>
      </c>
      <c r="G275">
        <v>1</v>
      </c>
      <c r="H275">
        <v>3</v>
      </c>
      <c r="I275" t="s">
        <v>776</v>
      </c>
      <c r="J275" t="s">
        <v>777</v>
      </c>
      <c r="K275" t="s">
        <v>778</v>
      </c>
      <c r="L275">
        <v>1348</v>
      </c>
      <c r="N275">
        <v>1009</v>
      </c>
      <c r="O275" t="s">
        <v>468</v>
      </c>
      <c r="P275" t="s">
        <v>468</v>
      </c>
      <c r="Q275">
        <v>1000</v>
      </c>
      <c r="X275">
        <v>2.9999999999999997E-4</v>
      </c>
      <c r="Y275">
        <v>12430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2.9999999999999997E-4</v>
      </c>
      <c r="AH275">
        <v>2</v>
      </c>
      <c r="AI275">
        <v>67926653</v>
      </c>
      <c r="AJ275">
        <v>230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ROW(Source!A209)</f>
        <v>209</v>
      </c>
      <c r="B276">
        <v>67926663</v>
      </c>
      <c r="C276">
        <v>67926645</v>
      </c>
      <c r="D276">
        <v>56867659</v>
      </c>
      <c r="E276">
        <v>17</v>
      </c>
      <c r="F276">
        <v>1</v>
      </c>
      <c r="G276">
        <v>1</v>
      </c>
      <c r="H276">
        <v>3</v>
      </c>
      <c r="I276" t="s">
        <v>621</v>
      </c>
      <c r="J276" t="s">
        <v>6</v>
      </c>
      <c r="K276" t="s">
        <v>622</v>
      </c>
      <c r="L276">
        <v>1374</v>
      </c>
      <c r="N276">
        <v>1013</v>
      </c>
      <c r="O276" t="s">
        <v>623</v>
      </c>
      <c r="P276" t="s">
        <v>623</v>
      </c>
      <c r="Q276">
        <v>1</v>
      </c>
      <c r="X276">
        <v>6.18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6.18</v>
      </c>
      <c r="AH276">
        <v>2</v>
      </c>
      <c r="AI276">
        <v>67926654</v>
      </c>
      <c r="AJ276">
        <v>231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ROW(Source!A211)</f>
        <v>211</v>
      </c>
      <c r="B277">
        <v>67926678</v>
      </c>
      <c r="C277">
        <v>67926665</v>
      </c>
      <c r="D277">
        <v>57140152</v>
      </c>
      <c r="E277">
        <v>1</v>
      </c>
      <c r="F277">
        <v>1</v>
      </c>
      <c r="G277">
        <v>1</v>
      </c>
      <c r="H277">
        <v>1</v>
      </c>
      <c r="I277" t="s">
        <v>708</v>
      </c>
      <c r="J277" t="s">
        <v>6</v>
      </c>
      <c r="K277" t="s">
        <v>709</v>
      </c>
      <c r="L277">
        <v>1191</v>
      </c>
      <c r="N277">
        <v>1013</v>
      </c>
      <c r="O277" t="s">
        <v>591</v>
      </c>
      <c r="P277" t="s">
        <v>591</v>
      </c>
      <c r="Q277">
        <v>1</v>
      </c>
      <c r="X277">
        <v>167.86</v>
      </c>
      <c r="Y277">
        <v>0</v>
      </c>
      <c r="Z277">
        <v>0</v>
      </c>
      <c r="AA277">
        <v>0</v>
      </c>
      <c r="AB277">
        <v>8.74</v>
      </c>
      <c r="AC277">
        <v>0</v>
      </c>
      <c r="AD277">
        <v>1</v>
      </c>
      <c r="AE277">
        <v>1</v>
      </c>
      <c r="AF277" t="s">
        <v>78</v>
      </c>
      <c r="AG277">
        <v>193.03899999999999</v>
      </c>
      <c r="AH277">
        <v>2</v>
      </c>
      <c r="AI277">
        <v>67926666</v>
      </c>
      <c r="AJ277">
        <v>232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ROW(Source!A211)</f>
        <v>211</v>
      </c>
      <c r="B278">
        <v>67926679</v>
      </c>
      <c r="C278">
        <v>67926665</v>
      </c>
      <c r="D278">
        <v>57134533</v>
      </c>
      <c r="E278">
        <v>1</v>
      </c>
      <c r="F278">
        <v>1</v>
      </c>
      <c r="G278">
        <v>1</v>
      </c>
      <c r="H278">
        <v>1</v>
      </c>
      <c r="I278" t="s">
        <v>592</v>
      </c>
      <c r="J278" t="s">
        <v>6</v>
      </c>
      <c r="K278" t="s">
        <v>593</v>
      </c>
      <c r="L278">
        <v>1191</v>
      </c>
      <c r="N278">
        <v>1013</v>
      </c>
      <c r="O278" t="s">
        <v>591</v>
      </c>
      <c r="P278" t="s">
        <v>591</v>
      </c>
      <c r="Q278">
        <v>1</v>
      </c>
      <c r="X278">
        <v>1.3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77</v>
      </c>
      <c r="AG278">
        <v>1.625</v>
      </c>
      <c r="AH278">
        <v>2</v>
      </c>
      <c r="AI278">
        <v>67926667</v>
      </c>
      <c r="AJ278">
        <v>233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ROW(Source!A211)</f>
        <v>211</v>
      </c>
      <c r="B279">
        <v>67926680</v>
      </c>
      <c r="C279">
        <v>67926665</v>
      </c>
      <c r="D279">
        <v>56951691</v>
      </c>
      <c r="E279">
        <v>1</v>
      </c>
      <c r="F279">
        <v>1</v>
      </c>
      <c r="G279">
        <v>1</v>
      </c>
      <c r="H279">
        <v>2</v>
      </c>
      <c r="I279" t="s">
        <v>594</v>
      </c>
      <c r="J279" t="s">
        <v>595</v>
      </c>
      <c r="K279" t="s">
        <v>596</v>
      </c>
      <c r="L279">
        <v>1368</v>
      </c>
      <c r="N279">
        <v>1011</v>
      </c>
      <c r="O279" t="s">
        <v>597</v>
      </c>
      <c r="P279" t="s">
        <v>597</v>
      </c>
      <c r="Q279">
        <v>1</v>
      </c>
      <c r="X279">
        <v>0.52</v>
      </c>
      <c r="Y279">
        <v>0</v>
      </c>
      <c r="Z279">
        <v>111.99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77</v>
      </c>
      <c r="AG279">
        <v>0.65</v>
      </c>
      <c r="AH279">
        <v>2</v>
      </c>
      <c r="AI279">
        <v>67926668</v>
      </c>
      <c r="AJ279">
        <v>234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ROW(Source!A211)</f>
        <v>211</v>
      </c>
      <c r="B280">
        <v>67926681</v>
      </c>
      <c r="C280">
        <v>67926665</v>
      </c>
      <c r="D280">
        <v>56951882</v>
      </c>
      <c r="E280">
        <v>1</v>
      </c>
      <c r="F280">
        <v>1</v>
      </c>
      <c r="G280">
        <v>1</v>
      </c>
      <c r="H280">
        <v>2</v>
      </c>
      <c r="I280" t="s">
        <v>710</v>
      </c>
      <c r="J280" t="s">
        <v>711</v>
      </c>
      <c r="K280" t="s">
        <v>712</v>
      </c>
      <c r="L280">
        <v>1368</v>
      </c>
      <c r="N280">
        <v>1011</v>
      </c>
      <c r="O280" t="s">
        <v>597</v>
      </c>
      <c r="P280" t="s">
        <v>597</v>
      </c>
      <c r="Q280">
        <v>1</v>
      </c>
      <c r="X280">
        <v>0.39</v>
      </c>
      <c r="Y280">
        <v>0</v>
      </c>
      <c r="Z280">
        <v>6.66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77</v>
      </c>
      <c r="AG280">
        <v>0.48750000000000004</v>
      </c>
      <c r="AH280">
        <v>2</v>
      </c>
      <c r="AI280">
        <v>67926669</v>
      </c>
      <c r="AJ280">
        <v>235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ROW(Source!A211)</f>
        <v>211</v>
      </c>
      <c r="B281">
        <v>67926682</v>
      </c>
      <c r="C281">
        <v>67926665</v>
      </c>
      <c r="D281">
        <v>56953077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597</v>
      </c>
      <c r="P281" t="s">
        <v>597</v>
      </c>
      <c r="Q281">
        <v>1</v>
      </c>
      <c r="X281">
        <v>0.78</v>
      </c>
      <c r="Y281">
        <v>0</v>
      </c>
      <c r="Z281">
        <v>65.709999999999994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77</v>
      </c>
      <c r="AG281">
        <v>0.97500000000000009</v>
      </c>
      <c r="AH281">
        <v>2</v>
      </c>
      <c r="AI281">
        <v>67926670</v>
      </c>
      <c r="AJ281">
        <v>236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ROW(Source!A211)</f>
        <v>211</v>
      </c>
      <c r="B282">
        <v>67926683</v>
      </c>
      <c r="C282">
        <v>67926665</v>
      </c>
      <c r="D282">
        <v>56953381</v>
      </c>
      <c r="E282">
        <v>1</v>
      </c>
      <c r="F282">
        <v>1</v>
      </c>
      <c r="G282">
        <v>1</v>
      </c>
      <c r="H282">
        <v>2</v>
      </c>
      <c r="I282" t="s">
        <v>648</v>
      </c>
      <c r="J282" t="s">
        <v>649</v>
      </c>
      <c r="K282" t="s">
        <v>650</v>
      </c>
      <c r="L282">
        <v>1368</v>
      </c>
      <c r="N282">
        <v>1011</v>
      </c>
      <c r="O282" t="s">
        <v>597</v>
      </c>
      <c r="P282" t="s">
        <v>597</v>
      </c>
      <c r="Q282">
        <v>1</v>
      </c>
      <c r="X282">
        <v>1.79</v>
      </c>
      <c r="Y282">
        <v>0</v>
      </c>
      <c r="Z282">
        <v>8.1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77</v>
      </c>
      <c r="AG282">
        <v>2.2374999999999998</v>
      </c>
      <c r="AH282">
        <v>2</v>
      </c>
      <c r="AI282">
        <v>67926671</v>
      </c>
      <c r="AJ282">
        <v>237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ROW(Source!A211)</f>
        <v>211</v>
      </c>
      <c r="B283">
        <v>67926684</v>
      </c>
      <c r="C283">
        <v>67926665</v>
      </c>
      <c r="D283">
        <v>56868270</v>
      </c>
      <c r="E283">
        <v>1</v>
      </c>
      <c r="F283">
        <v>1</v>
      </c>
      <c r="G283">
        <v>1</v>
      </c>
      <c r="H283">
        <v>3</v>
      </c>
      <c r="I283" t="s">
        <v>713</v>
      </c>
      <c r="J283" t="s">
        <v>714</v>
      </c>
      <c r="K283" t="s">
        <v>715</v>
      </c>
      <c r="L283">
        <v>1348</v>
      </c>
      <c r="N283">
        <v>1009</v>
      </c>
      <c r="O283" t="s">
        <v>468</v>
      </c>
      <c r="P283" t="s">
        <v>468</v>
      </c>
      <c r="Q283">
        <v>1000</v>
      </c>
      <c r="X283">
        <v>8.8999999999999995E-4</v>
      </c>
      <c r="Y283">
        <v>26499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8.8999999999999995E-4</v>
      </c>
      <c r="AH283">
        <v>2</v>
      </c>
      <c r="AI283">
        <v>67926672</v>
      </c>
      <c r="AJ283">
        <v>238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ROW(Source!A211)</f>
        <v>211</v>
      </c>
      <c r="B284">
        <v>67926685</v>
      </c>
      <c r="C284">
        <v>67926665</v>
      </c>
      <c r="D284">
        <v>56871946</v>
      </c>
      <c r="E284">
        <v>1</v>
      </c>
      <c r="F284">
        <v>1</v>
      </c>
      <c r="G284">
        <v>1</v>
      </c>
      <c r="H284">
        <v>3</v>
      </c>
      <c r="I284" t="s">
        <v>657</v>
      </c>
      <c r="J284" t="s">
        <v>658</v>
      </c>
      <c r="K284" t="s">
        <v>659</v>
      </c>
      <c r="L284">
        <v>1348</v>
      </c>
      <c r="N284">
        <v>1009</v>
      </c>
      <c r="O284" t="s">
        <v>468</v>
      </c>
      <c r="P284" t="s">
        <v>468</v>
      </c>
      <c r="Q284">
        <v>1000</v>
      </c>
      <c r="X284">
        <v>4.4999999999999999E-4</v>
      </c>
      <c r="Y284">
        <v>10362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4.4999999999999999E-4</v>
      </c>
      <c r="AH284">
        <v>2</v>
      </c>
      <c r="AI284">
        <v>67926673</v>
      </c>
      <c r="AJ284">
        <v>239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ROW(Source!A211)</f>
        <v>211</v>
      </c>
      <c r="B285">
        <v>67926686</v>
      </c>
      <c r="C285">
        <v>67926665</v>
      </c>
      <c r="D285">
        <v>56873288</v>
      </c>
      <c r="E285">
        <v>1</v>
      </c>
      <c r="F285">
        <v>1</v>
      </c>
      <c r="G285">
        <v>1</v>
      </c>
      <c r="H285">
        <v>3</v>
      </c>
      <c r="I285" t="s">
        <v>705</v>
      </c>
      <c r="J285" t="s">
        <v>706</v>
      </c>
      <c r="K285" t="s">
        <v>707</v>
      </c>
      <c r="L285">
        <v>1348</v>
      </c>
      <c r="N285">
        <v>1009</v>
      </c>
      <c r="O285" t="s">
        <v>468</v>
      </c>
      <c r="P285" t="s">
        <v>468</v>
      </c>
      <c r="Q285">
        <v>1000</v>
      </c>
      <c r="X285">
        <v>1.4999999999999999E-2</v>
      </c>
      <c r="Y285">
        <v>9040.01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1.4999999999999999E-2</v>
      </c>
      <c r="AH285">
        <v>2</v>
      </c>
      <c r="AI285">
        <v>67926674</v>
      </c>
      <c r="AJ285">
        <v>240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ROW(Source!A211)</f>
        <v>211</v>
      </c>
      <c r="B286">
        <v>67926687</v>
      </c>
      <c r="C286">
        <v>67926665</v>
      </c>
      <c r="D286">
        <v>56874165</v>
      </c>
      <c r="E286">
        <v>1</v>
      </c>
      <c r="F286">
        <v>1</v>
      </c>
      <c r="G286">
        <v>1</v>
      </c>
      <c r="H286">
        <v>3</v>
      </c>
      <c r="I286" t="s">
        <v>696</v>
      </c>
      <c r="J286" t="s">
        <v>697</v>
      </c>
      <c r="K286" t="s">
        <v>698</v>
      </c>
      <c r="L286">
        <v>1346</v>
      </c>
      <c r="N286">
        <v>1009</v>
      </c>
      <c r="O286" t="s">
        <v>36</v>
      </c>
      <c r="P286" t="s">
        <v>36</v>
      </c>
      <c r="Q286">
        <v>1</v>
      </c>
      <c r="X286">
        <v>8</v>
      </c>
      <c r="Y286">
        <v>23.09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8</v>
      </c>
      <c r="AH286">
        <v>2</v>
      </c>
      <c r="AI286">
        <v>67926675</v>
      </c>
      <c r="AJ286">
        <v>241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ROW(Source!A211)</f>
        <v>211</v>
      </c>
      <c r="B287">
        <v>67926688</v>
      </c>
      <c r="C287">
        <v>67926665</v>
      </c>
      <c r="D287">
        <v>64734171</v>
      </c>
      <c r="E287">
        <v>17</v>
      </c>
      <c r="F287">
        <v>1</v>
      </c>
      <c r="G287">
        <v>1</v>
      </c>
      <c r="H287">
        <v>3</v>
      </c>
      <c r="I287" t="s">
        <v>806</v>
      </c>
      <c r="J287" t="s">
        <v>6</v>
      </c>
      <c r="K287" t="s">
        <v>807</v>
      </c>
      <c r="L287">
        <v>1327</v>
      </c>
      <c r="N287">
        <v>1005</v>
      </c>
      <c r="O287" t="s">
        <v>360</v>
      </c>
      <c r="P287" t="s">
        <v>360</v>
      </c>
      <c r="Q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6</v>
      </c>
      <c r="AG287">
        <v>0</v>
      </c>
      <c r="AH287">
        <v>3</v>
      </c>
      <c r="AI287">
        <v>-1</v>
      </c>
      <c r="AJ287" t="s">
        <v>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ROW(Source!A211)</f>
        <v>211</v>
      </c>
      <c r="B288">
        <v>67926689</v>
      </c>
      <c r="C288">
        <v>67926665</v>
      </c>
      <c r="D288">
        <v>56908142</v>
      </c>
      <c r="E288">
        <v>1</v>
      </c>
      <c r="F288">
        <v>1</v>
      </c>
      <c r="G288">
        <v>1</v>
      </c>
      <c r="H288">
        <v>3</v>
      </c>
      <c r="I288" t="s">
        <v>716</v>
      </c>
      <c r="J288" t="s">
        <v>717</v>
      </c>
      <c r="K288" t="s">
        <v>718</v>
      </c>
      <c r="L288">
        <v>1348</v>
      </c>
      <c r="N288">
        <v>1009</v>
      </c>
      <c r="O288" t="s">
        <v>468</v>
      </c>
      <c r="P288" t="s">
        <v>468</v>
      </c>
      <c r="Q288">
        <v>1000</v>
      </c>
      <c r="X288">
        <v>5.0099999999999997E-3</v>
      </c>
      <c r="Y288">
        <v>17183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5.0099999999999997E-3</v>
      </c>
      <c r="AH288">
        <v>2</v>
      </c>
      <c r="AI288">
        <v>67926676</v>
      </c>
      <c r="AJ288">
        <v>242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ROW(Source!A211)</f>
        <v>211</v>
      </c>
      <c r="B289">
        <v>67926690</v>
      </c>
      <c r="C289">
        <v>67926665</v>
      </c>
      <c r="D289">
        <v>56866211</v>
      </c>
      <c r="E289">
        <v>17</v>
      </c>
      <c r="F289">
        <v>1</v>
      </c>
      <c r="G289">
        <v>1</v>
      </c>
      <c r="H289">
        <v>3</v>
      </c>
      <c r="I289" t="s">
        <v>790</v>
      </c>
      <c r="J289" t="s">
        <v>6</v>
      </c>
      <c r="K289" t="s">
        <v>791</v>
      </c>
      <c r="L289">
        <v>1346</v>
      </c>
      <c r="N289">
        <v>1009</v>
      </c>
      <c r="O289" t="s">
        <v>36</v>
      </c>
      <c r="P289" t="s">
        <v>36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6</v>
      </c>
      <c r="AG289">
        <v>0</v>
      </c>
      <c r="AH289">
        <v>3</v>
      </c>
      <c r="AI289">
        <v>-1</v>
      </c>
      <c r="AJ289" t="s">
        <v>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ROW(Source!A211)</f>
        <v>211</v>
      </c>
      <c r="B290">
        <v>67926691</v>
      </c>
      <c r="C290">
        <v>67926665</v>
      </c>
      <c r="D290">
        <v>56866409</v>
      </c>
      <c r="E290">
        <v>17</v>
      </c>
      <c r="F290">
        <v>1</v>
      </c>
      <c r="G290">
        <v>1</v>
      </c>
      <c r="H290">
        <v>3</v>
      </c>
      <c r="I290" t="s">
        <v>808</v>
      </c>
      <c r="J290" t="s">
        <v>6</v>
      </c>
      <c r="K290" t="s">
        <v>809</v>
      </c>
      <c r="L290">
        <v>1327</v>
      </c>
      <c r="N290">
        <v>1005</v>
      </c>
      <c r="O290" t="s">
        <v>360</v>
      </c>
      <c r="P290" t="s">
        <v>360</v>
      </c>
      <c r="Q290">
        <v>1</v>
      </c>
      <c r="X290">
        <v>100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6</v>
      </c>
      <c r="AG290">
        <v>100</v>
      </c>
      <c r="AH290">
        <v>3</v>
      </c>
      <c r="AI290">
        <v>-1</v>
      </c>
      <c r="AJ290" t="s">
        <v>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ROW(Source!A211)</f>
        <v>211</v>
      </c>
      <c r="B291">
        <v>67926692</v>
      </c>
      <c r="C291">
        <v>67926665</v>
      </c>
      <c r="D291">
        <v>56866412</v>
      </c>
      <c r="E291">
        <v>17</v>
      </c>
      <c r="F291">
        <v>1</v>
      </c>
      <c r="G291">
        <v>1</v>
      </c>
      <c r="H291">
        <v>3</v>
      </c>
      <c r="I291" t="s">
        <v>810</v>
      </c>
      <c r="J291" t="s">
        <v>6</v>
      </c>
      <c r="K291" t="s">
        <v>811</v>
      </c>
      <c r="L291">
        <v>1354</v>
      </c>
      <c r="N291">
        <v>1010</v>
      </c>
      <c r="O291" t="s">
        <v>41</v>
      </c>
      <c r="P291" t="s">
        <v>41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6</v>
      </c>
      <c r="AG291">
        <v>0</v>
      </c>
      <c r="AH291">
        <v>3</v>
      </c>
      <c r="AI291">
        <v>-1</v>
      </c>
      <c r="AJ291" t="s">
        <v>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ROW(Source!A211)</f>
        <v>211</v>
      </c>
      <c r="B292">
        <v>67926693</v>
      </c>
      <c r="C292">
        <v>67926665</v>
      </c>
      <c r="D292">
        <v>56866415</v>
      </c>
      <c r="E292">
        <v>17</v>
      </c>
      <c r="F292">
        <v>1</v>
      </c>
      <c r="G292">
        <v>1</v>
      </c>
      <c r="H292">
        <v>3</v>
      </c>
      <c r="I292" t="s">
        <v>812</v>
      </c>
      <c r="J292" t="s">
        <v>6</v>
      </c>
      <c r="K292" t="s">
        <v>813</v>
      </c>
      <c r="L292">
        <v>1354</v>
      </c>
      <c r="N292">
        <v>1010</v>
      </c>
      <c r="O292" t="s">
        <v>41</v>
      </c>
      <c r="P292" t="s">
        <v>41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6</v>
      </c>
      <c r="AG292">
        <v>0</v>
      </c>
      <c r="AH292">
        <v>3</v>
      </c>
      <c r="AI292">
        <v>-1</v>
      </c>
      <c r="AJ292" t="s">
        <v>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ROW(Source!A211)</f>
        <v>211</v>
      </c>
      <c r="B293">
        <v>67926694</v>
      </c>
      <c r="C293">
        <v>67926665</v>
      </c>
      <c r="D293">
        <v>56866418</v>
      </c>
      <c r="E293">
        <v>17</v>
      </c>
      <c r="F293">
        <v>1</v>
      </c>
      <c r="G293">
        <v>1</v>
      </c>
      <c r="H293">
        <v>3</v>
      </c>
      <c r="I293" t="s">
        <v>814</v>
      </c>
      <c r="J293" t="s">
        <v>6</v>
      </c>
      <c r="K293" t="s">
        <v>815</v>
      </c>
      <c r="L293">
        <v>1354</v>
      </c>
      <c r="N293">
        <v>1010</v>
      </c>
      <c r="O293" t="s">
        <v>41</v>
      </c>
      <c r="P293" t="s">
        <v>41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6</v>
      </c>
      <c r="AG293">
        <v>0</v>
      </c>
      <c r="AH293">
        <v>3</v>
      </c>
      <c r="AI293">
        <v>-1</v>
      </c>
      <c r="AJ293" t="s">
        <v>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ROW(Source!A213)</f>
        <v>213</v>
      </c>
      <c r="B294">
        <v>67926709</v>
      </c>
      <c r="C294">
        <v>67926696</v>
      </c>
      <c r="D294">
        <v>57140152</v>
      </c>
      <c r="E294">
        <v>1</v>
      </c>
      <c r="F294">
        <v>1</v>
      </c>
      <c r="G294">
        <v>1</v>
      </c>
      <c r="H294">
        <v>1</v>
      </c>
      <c r="I294" t="s">
        <v>708</v>
      </c>
      <c r="J294" t="s">
        <v>6</v>
      </c>
      <c r="K294" t="s">
        <v>709</v>
      </c>
      <c r="L294">
        <v>1191</v>
      </c>
      <c r="N294">
        <v>1013</v>
      </c>
      <c r="O294" t="s">
        <v>591</v>
      </c>
      <c r="P294" t="s">
        <v>591</v>
      </c>
      <c r="Q294">
        <v>1</v>
      </c>
      <c r="X294">
        <v>167.86</v>
      </c>
      <c r="Y294">
        <v>0</v>
      </c>
      <c r="Z294">
        <v>0</v>
      </c>
      <c r="AA294">
        <v>0</v>
      </c>
      <c r="AB294">
        <v>8.74</v>
      </c>
      <c r="AC294">
        <v>0</v>
      </c>
      <c r="AD294">
        <v>1</v>
      </c>
      <c r="AE294">
        <v>1</v>
      </c>
      <c r="AF294" t="s">
        <v>78</v>
      </c>
      <c r="AG294">
        <v>193.03899999999999</v>
      </c>
      <c r="AH294">
        <v>2</v>
      </c>
      <c r="AI294">
        <v>67926697</v>
      </c>
      <c r="AJ294">
        <v>244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ROW(Source!A213)</f>
        <v>213</v>
      </c>
      <c r="B295">
        <v>67926710</v>
      </c>
      <c r="C295">
        <v>67926696</v>
      </c>
      <c r="D295">
        <v>57134533</v>
      </c>
      <c r="E295">
        <v>1</v>
      </c>
      <c r="F295">
        <v>1</v>
      </c>
      <c r="G295">
        <v>1</v>
      </c>
      <c r="H295">
        <v>1</v>
      </c>
      <c r="I295" t="s">
        <v>592</v>
      </c>
      <c r="J295" t="s">
        <v>6</v>
      </c>
      <c r="K295" t="s">
        <v>593</v>
      </c>
      <c r="L295">
        <v>1191</v>
      </c>
      <c r="N295">
        <v>1013</v>
      </c>
      <c r="O295" t="s">
        <v>591</v>
      </c>
      <c r="P295" t="s">
        <v>591</v>
      </c>
      <c r="Q295">
        <v>1</v>
      </c>
      <c r="X295">
        <v>1.3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77</v>
      </c>
      <c r="AG295">
        <v>1.625</v>
      </c>
      <c r="AH295">
        <v>2</v>
      </c>
      <c r="AI295">
        <v>67926698</v>
      </c>
      <c r="AJ295">
        <v>245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ROW(Source!A213)</f>
        <v>213</v>
      </c>
      <c r="B296">
        <v>67926711</v>
      </c>
      <c r="C296">
        <v>67926696</v>
      </c>
      <c r="D296">
        <v>56951691</v>
      </c>
      <c r="E296">
        <v>1</v>
      </c>
      <c r="F296">
        <v>1</v>
      </c>
      <c r="G296">
        <v>1</v>
      </c>
      <c r="H296">
        <v>2</v>
      </c>
      <c r="I296" t="s">
        <v>594</v>
      </c>
      <c r="J296" t="s">
        <v>595</v>
      </c>
      <c r="K296" t="s">
        <v>596</v>
      </c>
      <c r="L296">
        <v>1368</v>
      </c>
      <c r="N296">
        <v>1011</v>
      </c>
      <c r="O296" t="s">
        <v>597</v>
      </c>
      <c r="P296" t="s">
        <v>597</v>
      </c>
      <c r="Q296">
        <v>1</v>
      </c>
      <c r="X296">
        <v>0.52</v>
      </c>
      <c r="Y296">
        <v>0</v>
      </c>
      <c r="Z296">
        <v>111.99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77</v>
      </c>
      <c r="AG296">
        <v>0.65</v>
      </c>
      <c r="AH296">
        <v>2</v>
      </c>
      <c r="AI296">
        <v>67926699</v>
      </c>
      <c r="AJ296">
        <v>246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ROW(Source!A213)</f>
        <v>213</v>
      </c>
      <c r="B297">
        <v>67926712</v>
      </c>
      <c r="C297">
        <v>67926696</v>
      </c>
      <c r="D297">
        <v>56951882</v>
      </c>
      <c r="E297">
        <v>1</v>
      </c>
      <c r="F297">
        <v>1</v>
      </c>
      <c r="G297">
        <v>1</v>
      </c>
      <c r="H297">
        <v>2</v>
      </c>
      <c r="I297" t="s">
        <v>710</v>
      </c>
      <c r="J297" t="s">
        <v>711</v>
      </c>
      <c r="K297" t="s">
        <v>712</v>
      </c>
      <c r="L297">
        <v>1368</v>
      </c>
      <c r="N297">
        <v>1011</v>
      </c>
      <c r="O297" t="s">
        <v>597</v>
      </c>
      <c r="P297" t="s">
        <v>597</v>
      </c>
      <c r="Q297">
        <v>1</v>
      </c>
      <c r="X297">
        <v>0.39</v>
      </c>
      <c r="Y297">
        <v>0</v>
      </c>
      <c r="Z297">
        <v>6.66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77</v>
      </c>
      <c r="AG297">
        <v>0.48750000000000004</v>
      </c>
      <c r="AH297">
        <v>2</v>
      </c>
      <c r="AI297">
        <v>67926700</v>
      </c>
      <c r="AJ297">
        <v>247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ROW(Source!A213)</f>
        <v>213</v>
      </c>
      <c r="B298">
        <v>67926713</v>
      </c>
      <c r="C298">
        <v>67926696</v>
      </c>
      <c r="D298">
        <v>56953077</v>
      </c>
      <c r="E298">
        <v>1</v>
      </c>
      <c r="F298">
        <v>1</v>
      </c>
      <c r="G298">
        <v>1</v>
      </c>
      <c r="H298">
        <v>2</v>
      </c>
      <c r="I298" t="s">
        <v>604</v>
      </c>
      <c r="J298" t="s">
        <v>605</v>
      </c>
      <c r="K298" t="s">
        <v>606</v>
      </c>
      <c r="L298">
        <v>1368</v>
      </c>
      <c r="N298">
        <v>1011</v>
      </c>
      <c r="O298" t="s">
        <v>597</v>
      </c>
      <c r="P298" t="s">
        <v>597</v>
      </c>
      <c r="Q298">
        <v>1</v>
      </c>
      <c r="X298">
        <v>0.78</v>
      </c>
      <c r="Y298">
        <v>0</v>
      </c>
      <c r="Z298">
        <v>65.709999999999994</v>
      </c>
      <c r="AA298">
        <v>11.6</v>
      </c>
      <c r="AB298">
        <v>0</v>
      </c>
      <c r="AC298">
        <v>0</v>
      </c>
      <c r="AD298">
        <v>1</v>
      </c>
      <c r="AE298">
        <v>0</v>
      </c>
      <c r="AF298" t="s">
        <v>77</v>
      </c>
      <c r="AG298">
        <v>0.97500000000000009</v>
      </c>
      <c r="AH298">
        <v>2</v>
      </c>
      <c r="AI298">
        <v>67926701</v>
      </c>
      <c r="AJ298">
        <v>248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ROW(Source!A213)</f>
        <v>213</v>
      </c>
      <c r="B299">
        <v>67926714</v>
      </c>
      <c r="C299">
        <v>67926696</v>
      </c>
      <c r="D299">
        <v>56953381</v>
      </c>
      <c r="E299">
        <v>1</v>
      </c>
      <c r="F299">
        <v>1</v>
      </c>
      <c r="G299">
        <v>1</v>
      </c>
      <c r="H299">
        <v>2</v>
      </c>
      <c r="I299" t="s">
        <v>648</v>
      </c>
      <c r="J299" t="s">
        <v>649</v>
      </c>
      <c r="K299" t="s">
        <v>650</v>
      </c>
      <c r="L299">
        <v>1368</v>
      </c>
      <c r="N299">
        <v>1011</v>
      </c>
      <c r="O299" t="s">
        <v>597</v>
      </c>
      <c r="P299" t="s">
        <v>597</v>
      </c>
      <c r="Q299">
        <v>1</v>
      </c>
      <c r="X299">
        <v>1.79</v>
      </c>
      <c r="Y299">
        <v>0</v>
      </c>
      <c r="Z299">
        <v>8.1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77</v>
      </c>
      <c r="AG299">
        <v>2.2374999999999998</v>
      </c>
      <c r="AH299">
        <v>2</v>
      </c>
      <c r="AI299">
        <v>67926702</v>
      </c>
      <c r="AJ299">
        <v>249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ROW(Source!A213)</f>
        <v>213</v>
      </c>
      <c r="B300">
        <v>67926715</v>
      </c>
      <c r="C300">
        <v>67926696</v>
      </c>
      <c r="D300">
        <v>56868270</v>
      </c>
      <c r="E300">
        <v>1</v>
      </c>
      <c r="F300">
        <v>1</v>
      </c>
      <c r="G300">
        <v>1</v>
      </c>
      <c r="H300">
        <v>3</v>
      </c>
      <c r="I300" t="s">
        <v>713</v>
      </c>
      <c r="J300" t="s">
        <v>714</v>
      </c>
      <c r="K300" t="s">
        <v>715</v>
      </c>
      <c r="L300">
        <v>1348</v>
      </c>
      <c r="N300">
        <v>1009</v>
      </c>
      <c r="O300" t="s">
        <v>468</v>
      </c>
      <c r="P300" t="s">
        <v>468</v>
      </c>
      <c r="Q300">
        <v>1000</v>
      </c>
      <c r="X300">
        <v>8.8999999999999995E-4</v>
      </c>
      <c r="Y300">
        <v>26499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8.8999999999999995E-4</v>
      </c>
      <c r="AH300">
        <v>2</v>
      </c>
      <c r="AI300">
        <v>67926703</v>
      </c>
      <c r="AJ300">
        <v>250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ROW(Source!A213)</f>
        <v>213</v>
      </c>
      <c r="B301">
        <v>67926716</v>
      </c>
      <c r="C301">
        <v>67926696</v>
      </c>
      <c r="D301">
        <v>56871946</v>
      </c>
      <c r="E301">
        <v>1</v>
      </c>
      <c r="F301">
        <v>1</v>
      </c>
      <c r="G301">
        <v>1</v>
      </c>
      <c r="H301">
        <v>3</v>
      </c>
      <c r="I301" t="s">
        <v>657</v>
      </c>
      <c r="J301" t="s">
        <v>658</v>
      </c>
      <c r="K301" t="s">
        <v>659</v>
      </c>
      <c r="L301">
        <v>1348</v>
      </c>
      <c r="N301">
        <v>1009</v>
      </c>
      <c r="O301" t="s">
        <v>468</v>
      </c>
      <c r="P301" t="s">
        <v>468</v>
      </c>
      <c r="Q301">
        <v>1000</v>
      </c>
      <c r="X301">
        <v>4.4999999999999999E-4</v>
      </c>
      <c r="Y301">
        <v>10362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4.4999999999999999E-4</v>
      </c>
      <c r="AH301">
        <v>2</v>
      </c>
      <c r="AI301">
        <v>67926704</v>
      </c>
      <c r="AJ301">
        <v>251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ROW(Source!A213)</f>
        <v>213</v>
      </c>
      <c r="B302">
        <v>67926717</v>
      </c>
      <c r="C302">
        <v>67926696</v>
      </c>
      <c r="D302">
        <v>56873288</v>
      </c>
      <c r="E302">
        <v>1</v>
      </c>
      <c r="F302">
        <v>1</v>
      </c>
      <c r="G302">
        <v>1</v>
      </c>
      <c r="H302">
        <v>3</v>
      </c>
      <c r="I302" t="s">
        <v>705</v>
      </c>
      <c r="J302" t="s">
        <v>706</v>
      </c>
      <c r="K302" t="s">
        <v>707</v>
      </c>
      <c r="L302">
        <v>1348</v>
      </c>
      <c r="N302">
        <v>1009</v>
      </c>
      <c r="O302" t="s">
        <v>468</v>
      </c>
      <c r="P302" t="s">
        <v>468</v>
      </c>
      <c r="Q302">
        <v>1000</v>
      </c>
      <c r="X302">
        <v>1.4999999999999999E-2</v>
      </c>
      <c r="Y302">
        <v>9040.01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1.4999999999999999E-2</v>
      </c>
      <c r="AH302">
        <v>2</v>
      </c>
      <c r="AI302">
        <v>67926705</v>
      </c>
      <c r="AJ302">
        <v>252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ROW(Source!A213)</f>
        <v>213</v>
      </c>
      <c r="B303">
        <v>67926718</v>
      </c>
      <c r="C303">
        <v>67926696</v>
      </c>
      <c r="D303">
        <v>56874165</v>
      </c>
      <c r="E303">
        <v>1</v>
      </c>
      <c r="F303">
        <v>1</v>
      </c>
      <c r="G303">
        <v>1</v>
      </c>
      <c r="H303">
        <v>3</v>
      </c>
      <c r="I303" t="s">
        <v>696</v>
      </c>
      <c r="J303" t="s">
        <v>697</v>
      </c>
      <c r="K303" t="s">
        <v>698</v>
      </c>
      <c r="L303">
        <v>1346</v>
      </c>
      <c r="N303">
        <v>1009</v>
      </c>
      <c r="O303" t="s">
        <v>36</v>
      </c>
      <c r="P303" t="s">
        <v>36</v>
      </c>
      <c r="Q303">
        <v>1</v>
      </c>
      <c r="X303">
        <v>8</v>
      </c>
      <c r="Y303">
        <v>23.09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8</v>
      </c>
      <c r="AH303">
        <v>2</v>
      </c>
      <c r="AI303">
        <v>67926706</v>
      </c>
      <c r="AJ303">
        <v>253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ROW(Source!A213)</f>
        <v>213</v>
      </c>
      <c r="B304">
        <v>67926719</v>
      </c>
      <c r="C304">
        <v>67926696</v>
      </c>
      <c r="D304">
        <v>64734171</v>
      </c>
      <c r="E304">
        <v>17</v>
      </c>
      <c r="F304">
        <v>1</v>
      </c>
      <c r="G304">
        <v>1</v>
      </c>
      <c r="H304">
        <v>3</v>
      </c>
      <c r="I304" t="s">
        <v>806</v>
      </c>
      <c r="J304" t="s">
        <v>6</v>
      </c>
      <c r="K304" t="s">
        <v>807</v>
      </c>
      <c r="L304">
        <v>1327</v>
      </c>
      <c r="N304">
        <v>1005</v>
      </c>
      <c r="O304" t="s">
        <v>360</v>
      </c>
      <c r="P304" t="s">
        <v>360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6</v>
      </c>
      <c r="AG304">
        <v>0</v>
      </c>
      <c r="AH304">
        <v>3</v>
      </c>
      <c r="AI304">
        <v>-1</v>
      </c>
      <c r="AJ304" t="s">
        <v>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ROW(Source!A213)</f>
        <v>213</v>
      </c>
      <c r="B305">
        <v>67926720</v>
      </c>
      <c r="C305">
        <v>67926696</v>
      </c>
      <c r="D305">
        <v>56908142</v>
      </c>
      <c r="E305">
        <v>1</v>
      </c>
      <c r="F305">
        <v>1</v>
      </c>
      <c r="G305">
        <v>1</v>
      </c>
      <c r="H305">
        <v>3</v>
      </c>
      <c r="I305" t="s">
        <v>716</v>
      </c>
      <c r="J305" t="s">
        <v>717</v>
      </c>
      <c r="K305" t="s">
        <v>718</v>
      </c>
      <c r="L305">
        <v>1348</v>
      </c>
      <c r="N305">
        <v>1009</v>
      </c>
      <c r="O305" t="s">
        <v>468</v>
      </c>
      <c r="P305" t="s">
        <v>468</v>
      </c>
      <c r="Q305">
        <v>1000</v>
      </c>
      <c r="X305">
        <v>5.0099999999999997E-3</v>
      </c>
      <c r="Y305">
        <v>17183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5.0099999999999997E-3</v>
      </c>
      <c r="AH305">
        <v>2</v>
      </c>
      <c r="AI305">
        <v>67926707</v>
      </c>
      <c r="AJ305">
        <v>254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ROW(Source!A213)</f>
        <v>213</v>
      </c>
      <c r="B306">
        <v>67926721</v>
      </c>
      <c r="C306">
        <v>67926696</v>
      </c>
      <c r="D306">
        <v>56866211</v>
      </c>
      <c r="E306">
        <v>17</v>
      </c>
      <c r="F306">
        <v>1</v>
      </c>
      <c r="G306">
        <v>1</v>
      </c>
      <c r="H306">
        <v>3</v>
      </c>
      <c r="I306" t="s">
        <v>790</v>
      </c>
      <c r="J306" t="s">
        <v>6</v>
      </c>
      <c r="K306" t="s">
        <v>791</v>
      </c>
      <c r="L306">
        <v>1346</v>
      </c>
      <c r="N306">
        <v>1009</v>
      </c>
      <c r="O306" t="s">
        <v>36</v>
      </c>
      <c r="P306" t="s">
        <v>36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6</v>
      </c>
      <c r="AG306">
        <v>0</v>
      </c>
      <c r="AH306">
        <v>3</v>
      </c>
      <c r="AI306">
        <v>-1</v>
      </c>
      <c r="AJ306" t="s">
        <v>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ROW(Source!A213)</f>
        <v>213</v>
      </c>
      <c r="B307">
        <v>67926722</v>
      </c>
      <c r="C307">
        <v>67926696</v>
      </c>
      <c r="D307">
        <v>56866409</v>
      </c>
      <c r="E307">
        <v>17</v>
      </c>
      <c r="F307">
        <v>1</v>
      </c>
      <c r="G307">
        <v>1</v>
      </c>
      <c r="H307">
        <v>3</v>
      </c>
      <c r="I307" t="s">
        <v>808</v>
      </c>
      <c r="J307" t="s">
        <v>6</v>
      </c>
      <c r="K307" t="s">
        <v>809</v>
      </c>
      <c r="L307">
        <v>1327</v>
      </c>
      <c r="N307">
        <v>1005</v>
      </c>
      <c r="O307" t="s">
        <v>360</v>
      </c>
      <c r="P307" t="s">
        <v>360</v>
      </c>
      <c r="Q307">
        <v>1</v>
      </c>
      <c r="X307">
        <v>100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6</v>
      </c>
      <c r="AG307">
        <v>100</v>
      </c>
      <c r="AH307">
        <v>3</v>
      </c>
      <c r="AI307">
        <v>-1</v>
      </c>
      <c r="AJ307" t="s">
        <v>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ROW(Source!A213)</f>
        <v>213</v>
      </c>
      <c r="B308">
        <v>67926723</v>
      </c>
      <c r="C308">
        <v>67926696</v>
      </c>
      <c r="D308">
        <v>56866412</v>
      </c>
      <c r="E308">
        <v>17</v>
      </c>
      <c r="F308">
        <v>1</v>
      </c>
      <c r="G308">
        <v>1</v>
      </c>
      <c r="H308">
        <v>3</v>
      </c>
      <c r="I308" t="s">
        <v>810</v>
      </c>
      <c r="J308" t="s">
        <v>6</v>
      </c>
      <c r="K308" t="s">
        <v>811</v>
      </c>
      <c r="L308">
        <v>1354</v>
      </c>
      <c r="N308">
        <v>1010</v>
      </c>
      <c r="O308" t="s">
        <v>41</v>
      </c>
      <c r="P308" t="s">
        <v>41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6</v>
      </c>
      <c r="AG308">
        <v>0</v>
      </c>
      <c r="AH308">
        <v>3</v>
      </c>
      <c r="AI308">
        <v>-1</v>
      </c>
      <c r="AJ308" t="s">
        <v>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ROW(Source!A213)</f>
        <v>213</v>
      </c>
      <c r="B309">
        <v>67926724</v>
      </c>
      <c r="C309">
        <v>67926696</v>
      </c>
      <c r="D309">
        <v>56866415</v>
      </c>
      <c r="E309">
        <v>17</v>
      </c>
      <c r="F309">
        <v>1</v>
      </c>
      <c r="G309">
        <v>1</v>
      </c>
      <c r="H309">
        <v>3</v>
      </c>
      <c r="I309" t="s">
        <v>812</v>
      </c>
      <c r="J309" t="s">
        <v>6</v>
      </c>
      <c r="K309" t="s">
        <v>813</v>
      </c>
      <c r="L309">
        <v>1354</v>
      </c>
      <c r="N309">
        <v>1010</v>
      </c>
      <c r="O309" t="s">
        <v>41</v>
      </c>
      <c r="P309" t="s">
        <v>41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6</v>
      </c>
      <c r="AG309">
        <v>0</v>
      </c>
      <c r="AH309">
        <v>3</v>
      </c>
      <c r="AI309">
        <v>-1</v>
      </c>
      <c r="AJ309" t="s">
        <v>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ROW(Source!A213)</f>
        <v>213</v>
      </c>
      <c r="B310">
        <v>67926725</v>
      </c>
      <c r="C310">
        <v>67926696</v>
      </c>
      <c r="D310">
        <v>56866418</v>
      </c>
      <c r="E310">
        <v>17</v>
      </c>
      <c r="F310">
        <v>1</v>
      </c>
      <c r="G310">
        <v>1</v>
      </c>
      <c r="H310">
        <v>3</v>
      </c>
      <c r="I310" t="s">
        <v>814</v>
      </c>
      <c r="J310" t="s">
        <v>6</v>
      </c>
      <c r="K310" t="s">
        <v>815</v>
      </c>
      <c r="L310">
        <v>1354</v>
      </c>
      <c r="N310">
        <v>1010</v>
      </c>
      <c r="O310" t="s">
        <v>41</v>
      </c>
      <c r="P310" t="s">
        <v>41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6</v>
      </c>
      <c r="AG310">
        <v>0</v>
      </c>
      <c r="AH310">
        <v>3</v>
      </c>
      <c r="AI310">
        <v>-1</v>
      </c>
      <c r="AJ310" t="s">
        <v>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ROW(Source!A215)</f>
        <v>215</v>
      </c>
      <c r="B311">
        <v>67926736</v>
      </c>
      <c r="C311">
        <v>67926727</v>
      </c>
      <c r="D311">
        <v>57134635</v>
      </c>
      <c r="E311">
        <v>1</v>
      </c>
      <c r="F311">
        <v>1</v>
      </c>
      <c r="G311">
        <v>1</v>
      </c>
      <c r="H311">
        <v>1</v>
      </c>
      <c r="I311" t="s">
        <v>754</v>
      </c>
      <c r="J311" t="s">
        <v>6</v>
      </c>
      <c r="K311" t="s">
        <v>755</v>
      </c>
      <c r="L311">
        <v>1191</v>
      </c>
      <c r="N311">
        <v>1013</v>
      </c>
      <c r="O311" t="s">
        <v>591</v>
      </c>
      <c r="P311" t="s">
        <v>591</v>
      </c>
      <c r="Q311">
        <v>1</v>
      </c>
      <c r="X311">
        <v>1.45</v>
      </c>
      <c r="Y311">
        <v>0</v>
      </c>
      <c r="Z311">
        <v>0</v>
      </c>
      <c r="AA311">
        <v>0</v>
      </c>
      <c r="AB311">
        <v>8.86</v>
      </c>
      <c r="AC311">
        <v>0</v>
      </c>
      <c r="AD311">
        <v>1</v>
      </c>
      <c r="AE311">
        <v>1</v>
      </c>
      <c r="AF311" t="s">
        <v>78</v>
      </c>
      <c r="AG311">
        <v>1.6674999999999998</v>
      </c>
      <c r="AH311">
        <v>2</v>
      </c>
      <c r="AI311">
        <v>67926728</v>
      </c>
      <c r="AJ311">
        <v>256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ROW(Source!A215)</f>
        <v>215</v>
      </c>
      <c r="B312">
        <v>67926737</v>
      </c>
      <c r="C312">
        <v>67926727</v>
      </c>
      <c r="D312">
        <v>57134533</v>
      </c>
      <c r="E312">
        <v>1</v>
      </c>
      <c r="F312">
        <v>1</v>
      </c>
      <c r="G312">
        <v>1</v>
      </c>
      <c r="H312">
        <v>1</v>
      </c>
      <c r="I312" t="s">
        <v>592</v>
      </c>
      <c r="J312" t="s">
        <v>6</v>
      </c>
      <c r="K312" t="s">
        <v>593</v>
      </c>
      <c r="L312">
        <v>1191</v>
      </c>
      <c r="N312">
        <v>1013</v>
      </c>
      <c r="O312" t="s">
        <v>591</v>
      </c>
      <c r="P312" t="s">
        <v>591</v>
      </c>
      <c r="Q312">
        <v>1</v>
      </c>
      <c r="X312">
        <v>0.38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77</v>
      </c>
      <c r="AG312">
        <v>0.47499999999999998</v>
      </c>
      <c r="AH312">
        <v>2</v>
      </c>
      <c r="AI312">
        <v>67926729</v>
      </c>
      <c r="AJ312">
        <v>257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ROW(Source!A215)</f>
        <v>215</v>
      </c>
      <c r="B313">
        <v>67926738</v>
      </c>
      <c r="C313">
        <v>67926727</v>
      </c>
      <c r="D313">
        <v>56951869</v>
      </c>
      <c r="E313">
        <v>1</v>
      </c>
      <c r="F313">
        <v>1</v>
      </c>
      <c r="G313">
        <v>1</v>
      </c>
      <c r="H313">
        <v>2</v>
      </c>
      <c r="I313" t="s">
        <v>702</v>
      </c>
      <c r="J313" t="s">
        <v>703</v>
      </c>
      <c r="K313" t="s">
        <v>704</v>
      </c>
      <c r="L313">
        <v>1368</v>
      </c>
      <c r="N313">
        <v>1011</v>
      </c>
      <c r="O313" t="s">
        <v>597</v>
      </c>
      <c r="P313" t="s">
        <v>597</v>
      </c>
      <c r="Q313">
        <v>1</v>
      </c>
      <c r="X313">
        <v>0.33</v>
      </c>
      <c r="Y313">
        <v>0</v>
      </c>
      <c r="Z313">
        <v>3.12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77</v>
      </c>
      <c r="AG313">
        <v>0.41250000000000003</v>
      </c>
      <c r="AH313">
        <v>2</v>
      </c>
      <c r="AI313">
        <v>67926730</v>
      </c>
      <c r="AJ313">
        <v>258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ROW(Source!A215)</f>
        <v>215</v>
      </c>
      <c r="B314">
        <v>67926739</v>
      </c>
      <c r="C314">
        <v>67926727</v>
      </c>
      <c r="D314">
        <v>56951882</v>
      </c>
      <c r="E314">
        <v>1</v>
      </c>
      <c r="F314">
        <v>1</v>
      </c>
      <c r="G314">
        <v>1</v>
      </c>
      <c r="H314">
        <v>2</v>
      </c>
      <c r="I314" t="s">
        <v>710</v>
      </c>
      <c r="J314" t="s">
        <v>711</v>
      </c>
      <c r="K314" t="s">
        <v>712</v>
      </c>
      <c r="L314">
        <v>1368</v>
      </c>
      <c r="N314">
        <v>1011</v>
      </c>
      <c r="O314" t="s">
        <v>597</v>
      </c>
      <c r="P314" t="s">
        <v>597</v>
      </c>
      <c r="Q314">
        <v>1</v>
      </c>
      <c r="X314">
        <v>0.64</v>
      </c>
      <c r="Y314">
        <v>0</v>
      </c>
      <c r="Z314">
        <v>6.66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77</v>
      </c>
      <c r="AG314">
        <v>0.8</v>
      </c>
      <c r="AH314">
        <v>2</v>
      </c>
      <c r="AI314">
        <v>67926731</v>
      </c>
      <c r="AJ314">
        <v>259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ROW(Source!A215)</f>
        <v>215</v>
      </c>
      <c r="B315">
        <v>67926740</v>
      </c>
      <c r="C315">
        <v>67926727</v>
      </c>
      <c r="D315">
        <v>56953077</v>
      </c>
      <c r="E315">
        <v>1</v>
      </c>
      <c r="F315">
        <v>1</v>
      </c>
      <c r="G315">
        <v>1</v>
      </c>
      <c r="H315">
        <v>2</v>
      </c>
      <c r="I315" t="s">
        <v>604</v>
      </c>
      <c r="J315" t="s">
        <v>605</v>
      </c>
      <c r="K315" t="s">
        <v>606</v>
      </c>
      <c r="L315">
        <v>1368</v>
      </c>
      <c r="N315">
        <v>1011</v>
      </c>
      <c r="O315" t="s">
        <v>597</v>
      </c>
      <c r="P315" t="s">
        <v>597</v>
      </c>
      <c r="Q315">
        <v>1</v>
      </c>
      <c r="X315">
        <v>0.38</v>
      </c>
      <c r="Y315">
        <v>0</v>
      </c>
      <c r="Z315">
        <v>65.709999999999994</v>
      </c>
      <c r="AA315">
        <v>11.6</v>
      </c>
      <c r="AB315">
        <v>0</v>
      </c>
      <c r="AC315">
        <v>0</v>
      </c>
      <c r="AD315">
        <v>1</v>
      </c>
      <c r="AE315">
        <v>0</v>
      </c>
      <c r="AF315" t="s">
        <v>77</v>
      </c>
      <c r="AG315">
        <v>0.47499999999999998</v>
      </c>
      <c r="AH315">
        <v>2</v>
      </c>
      <c r="AI315">
        <v>67926732</v>
      </c>
      <c r="AJ315">
        <v>260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ROW(Source!A215)</f>
        <v>215</v>
      </c>
      <c r="B316">
        <v>67926741</v>
      </c>
      <c r="C316">
        <v>67926727</v>
      </c>
      <c r="D316">
        <v>56873288</v>
      </c>
      <c r="E316">
        <v>1</v>
      </c>
      <c r="F316">
        <v>1</v>
      </c>
      <c r="G316">
        <v>1</v>
      </c>
      <c r="H316">
        <v>3</v>
      </c>
      <c r="I316" t="s">
        <v>705</v>
      </c>
      <c r="J316" t="s">
        <v>706</v>
      </c>
      <c r="K316" t="s">
        <v>707</v>
      </c>
      <c r="L316">
        <v>1348</v>
      </c>
      <c r="N316">
        <v>1009</v>
      </c>
      <c r="O316" t="s">
        <v>468</v>
      </c>
      <c r="P316" t="s">
        <v>468</v>
      </c>
      <c r="Q316">
        <v>1000</v>
      </c>
      <c r="X316">
        <v>6.9999999999999994E-5</v>
      </c>
      <c r="Y316">
        <v>9040.01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6.9999999999999994E-5</v>
      </c>
      <c r="AH316">
        <v>2</v>
      </c>
      <c r="AI316">
        <v>67926733</v>
      </c>
      <c r="AJ316">
        <v>261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ROW(Source!A215)</f>
        <v>215</v>
      </c>
      <c r="B317">
        <v>67926742</v>
      </c>
      <c r="C317">
        <v>67926727</v>
      </c>
      <c r="D317">
        <v>56874165</v>
      </c>
      <c r="E317">
        <v>1</v>
      </c>
      <c r="F317">
        <v>1</v>
      </c>
      <c r="G317">
        <v>1</v>
      </c>
      <c r="H317">
        <v>3</v>
      </c>
      <c r="I317" t="s">
        <v>696</v>
      </c>
      <c r="J317" t="s">
        <v>697</v>
      </c>
      <c r="K317" t="s">
        <v>698</v>
      </c>
      <c r="L317">
        <v>1346</v>
      </c>
      <c r="N317">
        <v>1009</v>
      </c>
      <c r="O317" t="s">
        <v>36</v>
      </c>
      <c r="P317" t="s">
        <v>36</v>
      </c>
      <c r="Q317">
        <v>1</v>
      </c>
      <c r="X317">
        <v>0.123</v>
      </c>
      <c r="Y317">
        <v>23.09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0.123</v>
      </c>
      <c r="AH317">
        <v>2</v>
      </c>
      <c r="AI317">
        <v>67926734</v>
      </c>
      <c r="AJ317">
        <v>262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ROW(Source!A215)</f>
        <v>215</v>
      </c>
      <c r="B318">
        <v>67926743</v>
      </c>
      <c r="C318">
        <v>67926727</v>
      </c>
      <c r="D318">
        <v>56906130</v>
      </c>
      <c r="E318">
        <v>1</v>
      </c>
      <c r="F318">
        <v>1</v>
      </c>
      <c r="G318">
        <v>1</v>
      </c>
      <c r="H318">
        <v>3</v>
      </c>
      <c r="I318" t="s">
        <v>756</v>
      </c>
      <c r="J318" t="s">
        <v>757</v>
      </c>
      <c r="K318" t="s">
        <v>758</v>
      </c>
      <c r="L318">
        <v>1346</v>
      </c>
      <c r="N318">
        <v>1009</v>
      </c>
      <c r="O318" t="s">
        <v>36</v>
      </c>
      <c r="P318" t="s">
        <v>36</v>
      </c>
      <c r="Q318">
        <v>1</v>
      </c>
      <c r="X318">
        <v>0.02</v>
      </c>
      <c r="Y318">
        <v>45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0.02</v>
      </c>
      <c r="AH318">
        <v>2</v>
      </c>
      <c r="AI318">
        <v>67926735</v>
      </c>
      <c r="AJ318">
        <v>263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ROW(Source!A215)</f>
        <v>215</v>
      </c>
      <c r="B319">
        <v>67926744</v>
      </c>
      <c r="C319">
        <v>67926727</v>
      </c>
      <c r="D319">
        <v>56866211</v>
      </c>
      <c r="E319">
        <v>17</v>
      </c>
      <c r="F319">
        <v>1</v>
      </c>
      <c r="G319">
        <v>1</v>
      </c>
      <c r="H319">
        <v>3</v>
      </c>
      <c r="I319" t="s">
        <v>790</v>
      </c>
      <c r="J319" t="s">
        <v>6</v>
      </c>
      <c r="K319" t="s">
        <v>791</v>
      </c>
      <c r="L319">
        <v>1346</v>
      </c>
      <c r="N319">
        <v>1009</v>
      </c>
      <c r="O319" t="s">
        <v>36</v>
      </c>
      <c r="P319" t="s">
        <v>36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6</v>
      </c>
      <c r="AG319">
        <v>0</v>
      </c>
      <c r="AH319">
        <v>3</v>
      </c>
      <c r="AI319">
        <v>-1</v>
      </c>
      <c r="AJ319" t="s">
        <v>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ROW(Source!A215)</f>
        <v>215</v>
      </c>
      <c r="B320">
        <v>67926745</v>
      </c>
      <c r="C320">
        <v>67926727</v>
      </c>
      <c r="D320">
        <v>56866421</v>
      </c>
      <c r="E320">
        <v>17</v>
      </c>
      <c r="F320">
        <v>1</v>
      </c>
      <c r="G320">
        <v>1</v>
      </c>
      <c r="H320">
        <v>3</v>
      </c>
      <c r="I320" t="s">
        <v>828</v>
      </c>
      <c r="J320" t="s">
        <v>6</v>
      </c>
      <c r="K320" t="s">
        <v>829</v>
      </c>
      <c r="L320">
        <v>1354</v>
      </c>
      <c r="N320">
        <v>1010</v>
      </c>
      <c r="O320" t="s">
        <v>41</v>
      </c>
      <c r="P320" t="s">
        <v>41</v>
      </c>
      <c r="Q320">
        <v>1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6</v>
      </c>
      <c r="AG320">
        <v>1</v>
      </c>
      <c r="AH320">
        <v>3</v>
      </c>
      <c r="AI320">
        <v>-1</v>
      </c>
      <c r="AJ320" t="s">
        <v>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ROW(Source!A217)</f>
        <v>217</v>
      </c>
      <c r="B321">
        <v>67926758</v>
      </c>
      <c r="C321">
        <v>67926747</v>
      </c>
      <c r="D321">
        <v>57139237</v>
      </c>
      <c r="E321">
        <v>1</v>
      </c>
      <c r="F321">
        <v>1</v>
      </c>
      <c r="G321">
        <v>1</v>
      </c>
      <c r="H321">
        <v>1</v>
      </c>
      <c r="I321" t="s">
        <v>759</v>
      </c>
      <c r="J321" t="s">
        <v>6</v>
      </c>
      <c r="K321" t="s">
        <v>760</v>
      </c>
      <c r="L321">
        <v>1191</v>
      </c>
      <c r="N321">
        <v>1013</v>
      </c>
      <c r="O321" t="s">
        <v>591</v>
      </c>
      <c r="P321" t="s">
        <v>591</v>
      </c>
      <c r="Q321">
        <v>1</v>
      </c>
      <c r="X321">
        <v>31.98</v>
      </c>
      <c r="Y321">
        <v>0</v>
      </c>
      <c r="Z321">
        <v>0</v>
      </c>
      <c r="AA321">
        <v>0</v>
      </c>
      <c r="AB321">
        <v>8.64</v>
      </c>
      <c r="AC321">
        <v>0</v>
      </c>
      <c r="AD321">
        <v>1</v>
      </c>
      <c r="AE321">
        <v>1</v>
      </c>
      <c r="AF321" t="s">
        <v>78</v>
      </c>
      <c r="AG321">
        <v>36.777000000000001</v>
      </c>
      <c r="AH321">
        <v>2</v>
      </c>
      <c r="AI321">
        <v>67926748</v>
      </c>
      <c r="AJ321">
        <v>264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ROW(Source!A217)</f>
        <v>217</v>
      </c>
      <c r="B322">
        <v>67926759</v>
      </c>
      <c r="C322">
        <v>67926747</v>
      </c>
      <c r="D322">
        <v>57134533</v>
      </c>
      <c r="E322">
        <v>1</v>
      </c>
      <c r="F322">
        <v>1</v>
      </c>
      <c r="G322">
        <v>1</v>
      </c>
      <c r="H322">
        <v>1</v>
      </c>
      <c r="I322" t="s">
        <v>592</v>
      </c>
      <c r="J322" t="s">
        <v>6</v>
      </c>
      <c r="K322" t="s">
        <v>593</v>
      </c>
      <c r="L322">
        <v>1191</v>
      </c>
      <c r="N322">
        <v>1013</v>
      </c>
      <c r="O322" t="s">
        <v>591</v>
      </c>
      <c r="P322" t="s">
        <v>591</v>
      </c>
      <c r="Q322">
        <v>1</v>
      </c>
      <c r="X322">
        <v>0.47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77</v>
      </c>
      <c r="AG322">
        <v>0.58749999999999991</v>
      </c>
      <c r="AH322">
        <v>2</v>
      </c>
      <c r="AI322">
        <v>67926749</v>
      </c>
      <c r="AJ322">
        <v>265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ROW(Source!A217)</f>
        <v>217</v>
      </c>
      <c r="B323">
        <v>67926760</v>
      </c>
      <c r="C323">
        <v>67926747</v>
      </c>
      <c r="D323">
        <v>56952314</v>
      </c>
      <c r="E323">
        <v>1</v>
      </c>
      <c r="F323">
        <v>1</v>
      </c>
      <c r="G323">
        <v>1</v>
      </c>
      <c r="H323">
        <v>2</v>
      </c>
      <c r="I323" t="s">
        <v>761</v>
      </c>
      <c r="J323" t="s">
        <v>762</v>
      </c>
      <c r="K323" t="s">
        <v>763</v>
      </c>
      <c r="L323">
        <v>1368</v>
      </c>
      <c r="N323">
        <v>1011</v>
      </c>
      <c r="O323" t="s">
        <v>597</v>
      </c>
      <c r="P323" t="s">
        <v>597</v>
      </c>
      <c r="Q323">
        <v>1</v>
      </c>
      <c r="X323">
        <v>0.23</v>
      </c>
      <c r="Y323">
        <v>0</v>
      </c>
      <c r="Z323">
        <v>30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77</v>
      </c>
      <c r="AG323">
        <v>0.28750000000000003</v>
      </c>
      <c r="AH323">
        <v>2</v>
      </c>
      <c r="AI323">
        <v>67926750</v>
      </c>
      <c r="AJ323">
        <v>266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ROW(Source!A217)</f>
        <v>217</v>
      </c>
      <c r="B324">
        <v>67926761</v>
      </c>
      <c r="C324">
        <v>67926747</v>
      </c>
      <c r="D324">
        <v>56953077</v>
      </c>
      <c r="E324">
        <v>1</v>
      </c>
      <c r="F324">
        <v>1</v>
      </c>
      <c r="G324">
        <v>1</v>
      </c>
      <c r="H324">
        <v>2</v>
      </c>
      <c r="I324" t="s">
        <v>604</v>
      </c>
      <c r="J324" t="s">
        <v>605</v>
      </c>
      <c r="K324" t="s">
        <v>606</v>
      </c>
      <c r="L324">
        <v>1368</v>
      </c>
      <c r="N324">
        <v>1011</v>
      </c>
      <c r="O324" t="s">
        <v>597</v>
      </c>
      <c r="P324" t="s">
        <v>597</v>
      </c>
      <c r="Q324">
        <v>1</v>
      </c>
      <c r="X324">
        <v>0.47</v>
      </c>
      <c r="Y324">
        <v>0</v>
      </c>
      <c r="Z324">
        <v>65.709999999999994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77</v>
      </c>
      <c r="AG324">
        <v>0.58749999999999991</v>
      </c>
      <c r="AH324">
        <v>2</v>
      </c>
      <c r="AI324">
        <v>67926751</v>
      </c>
      <c r="AJ324">
        <v>267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ROW(Source!A217)</f>
        <v>217</v>
      </c>
      <c r="B325">
        <v>67926762</v>
      </c>
      <c r="C325">
        <v>67926747</v>
      </c>
      <c r="D325">
        <v>56954247</v>
      </c>
      <c r="E325">
        <v>1</v>
      </c>
      <c r="F325">
        <v>1</v>
      </c>
      <c r="G325">
        <v>1</v>
      </c>
      <c r="H325">
        <v>2</v>
      </c>
      <c r="I325" t="s">
        <v>663</v>
      </c>
      <c r="J325" t="s">
        <v>664</v>
      </c>
      <c r="K325" t="s">
        <v>665</v>
      </c>
      <c r="L325">
        <v>1368</v>
      </c>
      <c r="N325">
        <v>1011</v>
      </c>
      <c r="O325" t="s">
        <v>597</v>
      </c>
      <c r="P325" t="s">
        <v>597</v>
      </c>
      <c r="Q325">
        <v>1</v>
      </c>
      <c r="X325">
        <v>1.26</v>
      </c>
      <c r="Y325">
        <v>0</v>
      </c>
      <c r="Z325">
        <v>2.16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77</v>
      </c>
      <c r="AG325">
        <v>1.575</v>
      </c>
      <c r="AH325">
        <v>2</v>
      </c>
      <c r="AI325">
        <v>67926752</v>
      </c>
      <c r="AJ325">
        <v>268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ROW(Source!A217)</f>
        <v>217</v>
      </c>
      <c r="B326">
        <v>67926763</v>
      </c>
      <c r="C326">
        <v>67926747</v>
      </c>
      <c r="D326">
        <v>56868442</v>
      </c>
      <c r="E326">
        <v>1</v>
      </c>
      <c r="F326">
        <v>1</v>
      </c>
      <c r="G326">
        <v>1</v>
      </c>
      <c r="H326">
        <v>3</v>
      </c>
      <c r="I326" t="s">
        <v>466</v>
      </c>
      <c r="J326" t="s">
        <v>469</v>
      </c>
      <c r="K326" t="s">
        <v>467</v>
      </c>
      <c r="L326">
        <v>1348</v>
      </c>
      <c r="N326">
        <v>1009</v>
      </c>
      <c r="O326" t="s">
        <v>468</v>
      </c>
      <c r="P326" t="s">
        <v>468</v>
      </c>
      <c r="Q326">
        <v>1000</v>
      </c>
      <c r="X326">
        <v>1.26E-2</v>
      </c>
      <c r="Y326">
        <v>1412.5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1.26E-2</v>
      </c>
      <c r="AH326">
        <v>2</v>
      </c>
      <c r="AI326">
        <v>67926753</v>
      </c>
      <c r="AJ326">
        <v>269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ROW(Source!A217)</f>
        <v>217</v>
      </c>
      <c r="B327">
        <v>67926764</v>
      </c>
      <c r="C327">
        <v>67926747</v>
      </c>
      <c r="D327">
        <v>56868550</v>
      </c>
      <c r="E327">
        <v>1</v>
      </c>
      <c r="F327">
        <v>1</v>
      </c>
      <c r="G327">
        <v>1</v>
      </c>
      <c r="H327">
        <v>3</v>
      </c>
      <c r="I327" t="s">
        <v>471</v>
      </c>
      <c r="J327" t="s">
        <v>473</v>
      </c>
      <c r="K327" t="s">
        <v>472</v>
      </c>
      <c r="L327">
        <v>1348</v>
      </c>
      <c r="N327">
        <v>1009</v>
      </c>
      <c r="O327" t="s">
        <v>468</v>
      </c>
      <c r="P327" t="s">
        <v>468</v>
      </c>
      <c r="Q327">
        <v>1000</v>
      </c>
      <c r="X327">
        <v>0.03</v>
      </c>
      <c r="Y327">
        <v>3960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0.03</v>
      </c>
      <c r="AH327">
        <v>2</v>
      </c>
      <c r="AI327">
        <v>67926754</v>
      </c>
      <c r="AJ327">
        <v>270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ROW(Source!A217)</f>
        <v>217</v>
      </c>
      <c r="B328">
        <v>67926765</v>
      </c>
      <c r="C328">
        <v>67926747</v>
      </c>
      <c r="D328">
        <v>56894589</v>
      </c>
      <c r="E328">
        <v>1</v>
      </c>
      <c r="F328">
        <v>1</v>
      </c>
      <c r="G328">
        <v>1</v>
      </c>
      <c r="H328">
        <v>3</v>
      </c>
      <c r="I328" t="s">
        <v>721</v>
      </c>
      <c r="J328" t="s">
        <v>722</v>
      </c>
      <c r="K328" t="s">
        <v>723</v>
      </c>
      <c r="L328">
        <v>1348</v>
      </c>
      <c r="N328">
        <v>1009</v>
      </c>
      <c r="O328" t="s">
        <v>468</v>
      </c>
      <c r="P328" t="s">
        <v>468</v>
      </c>
      <c r="Q328">
        <v>1000</v>
      </c>
      <c r="X328">
        <v>4.7300000000000002E-2</v>
      </c>
      <c r="Y328">
        <v>7590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4.7300000000000002E-2</v>
      </c>
      <c r="AH328">
        <v>2</v>
      </c>
      <c r="AI328">
        <v>67926755</v>
      </c>
      <c r="AJ328">
        <v>271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ROW(Source!A217)</f>
        <v>217</v>
      </c>
      <c r="B329">
        <v>67926766</v>
      </c>
      <c r="C329">
        <v>67926747</v>
      </c>
      <c r="D329">
        <v>56865321</v>
      </c>
      <c r="E329">
        <v>17</v>
      </c>
      <c r="F329">
        <v>1</v>
      </c>
      <c r="G329">
        <v>1</v>
      </c>
      <c r="H329">
        <v>3</v>
      </c>
      <c r="I329" t="s">
        <v>830</v>
      </c>
      <c r="J329" t="s">
        <v>6</v>
      </c>
      <c r="K329" t="s">
        <v>831</v>
      </c>
      <c r="L329">
        <v>1327</v>
      </c>
      <c r="N329">
        <v>1005</v>
      </c>
      <c r="O329" t="s">
        <v>360</v>
      </c>
      <c r="P329" t="s">
        <v>360</v>
      </c>
      <c r="Q329">
        <v>1</v>
      </c>
      <c r="X329">
        <v>115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6</v>
      </c>
      <c r="AG329">
        <v>115</v>
      </c>
      <c r="AH329">
        <v>3</v>
      </c>
      <c r="AI329">
        <v>-1</v>
      </c>
      <c r="AJ329" t="s">
        <v>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ROW(Source!A217)</f>
        <v>217</v>
      </c>
      <c r="B330">
        <v>67926767</v>
      </c>
      <c r="C330">
        <v>67926747</v>
      </c>
      <c r="D330">
        <v>56907594</v>
      </c>
      <c r="E330">
        <v>1</v>
      </c>
      <c r="F330">
        <v>1</v>
      </c>
      <c r="G330">
        <v>1</v>
      </c>
      <c r="H330">
        <v>3</v>
      </c>
      <c r="I330" t="s">
        <v>764</v>
      </c>
      <c r="J330" t="s">
        <v>765</v>
      </c>
      <c r="K330" t="s">
        <v>766</v>
      </c>
      <c r="L330">
        <v>1348</v>
      </c>
      <c r="N330">
        <v>1009</v>
      </c>
      <c r="O330" t="s">
        <v>468</v>
      </c>
      <c r="P330" t="s">
        <v>468</v>
      </c>
      <c r="Q330">
        <v>1000</v>
      </c>
      <c r="X330">
        <v>1.2600000000000001E-3</v>
      </c>
      <c r="Y330">
        <v>9550.01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1.2600000000000001E-3</v>
      </c>
      <c r="AH330">
        <v>2</v>
      </c>
      <c r="AI330">
        <v>67926757</v>
      </c>
      <c r="AJ330">
        <v>273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2019-02-07T06:04:46Z</cp:lastPrinted>
  <dcterms:created xsi:type="dcterms:W3CDTF">2019-01-18T12:59:53Z</dcterms:created>
  <dcterms:modified xsi:type="dcterms:W3CDTF">2019-02-07T06:04:49Z</dcterms:modified>
</cp:coreProperties>
</file>